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CURSO IMPUESTO ESPECIFICO OCTUBRE 2025/"/>
    </mc:Choice>
  </mc:AlternateContent>
  <xr:revisionPtr revIDLastSave="0" documentId="13_ncr:1_{1E671E62-BA4B-3A48-80B5-C0FB4E218376}" xr6:coauthVersionLast="47" xr6:coauthVersionMax="47" xr10:uidLastSave="{00000000-0000-0000-0000-000000000000}"/>
  <bookViews>
    <workbookView xWindow="0" yWindow="500" windowWidth="28800" windowHeight="17500" activeTab="4" xr2:uid="{14C1E199-A52C-3141-A2AD-B4076825522B}"/>
  </bookViews>
  <sheets>
    <sheet name="caso 1" sheetId="1" r:id="rId1"/>
    <sheet name="LIBRO DE COMPRA Y VENTAS" sheetId="2" r:id="rId2"/>
    <sheet name="F29" sheetId="3" r:id="rId3"/>
    <sheet name="caso 2" sheetId="4" r:id="rId4"/>
    <sheet name="LIBRO DE COMPRA Y VENTA CASO 2" sheetId="5" r:id="rId5"/>
    <sheet name="F29 CASO 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5" l="1"/>
  <c r="S196" i="6"/>
  <c r="S109" i="6"/>
  <c r="J109" i="6"/>
  <c r="S72" i="6"/>
  <c r="P72" i="6"/>
  <c r="S51" i="6"/>
  <c r="S20" i="6"/>
  <c r="E59" i="5"/>
  <c r="B43" i="5"/>
  <c r="B42" i="5"/>
  <c r="K8" i="5"/>
  <c r="K7" i="5"/>
  <c r="I8" i="5"/>
  <c r="I7" i="5"/>
  <c r="E62" i="2"/>
  <c r="S109" i="3"/>
  <c r="P41" i="3"/>
  <c r="S51" i="3"/>
  <c r="K8" i="2"/>
  <c r="K7" i="2"/>
  <c r="S20" i="3"/>
  <c r="E64" i="2" l="1"/>
  <c r="I12" i="2"/>
  <c r="G7" i="2"/>
  <c r="G8" i="5"/>
  <c r="G7" i="5"/>
  <c r="S77" i="6"/>
  <c r="S36" i="6"/>
  <c r="D43" i="5"/>
  <c r="F29" i="5"/>
  <c r="B29" i="5"/>
  <c r="G22" i="5"/>
  <c r="E22" i="5"/>
  <c r="C50" i="5" s="1"/>
  <c r="D22" i="5"/>
  <c r="F21" i="5"/>
  <c r="H21" i="5" s="1"/>
  <c r="K10" i="5"/>
  <c r="E10" i="5"/>
  <c r="D10" i="5"/>
  <c r="C56" i="5" s="1"/>
  <c r="F9" i="5"/>
  <c r="H9" i="5" s="1"/>
  <c r="F8" i="5"/>
  <c r="F30" i="5" s="1"/>
  <c r="F7" i="5"/>
  <c r="B30" i="5" s="1"/>
  <c r="B27" i="4"/>
  <c r="D16" i="4"/>
  <c r="D17" i="4"/>
  <c r="D18" i="4"/>
  <c r="D19" i="4"/>
  <c r="D20" i="4"/>
  <c r="D21" i="4"/>
  <c r="D22" i="4"/>
  <c r="D23" i="4"/>
  <c r="D24" i="4"/>
  <c r="D25" i="4"/>
  <c r="D26" i="4"/>
  <c r="D15" i="4"/>
  <c r="K12" i="2"/>
  <c r="D16" i="1"/>
  <c r="D17" i="1"/>
  <c r="D18" i="1"/>
  <c r="D19" i="1"/>
  <c r="D20" i="1"/>
  <c r="D21" i="1"/>
  <c r="D22" i="1"/>
  <c r="D23" i="1"/>
  <c r="D24" i="1"/>
  <c r="D25" i="1"/>
  <c r="D26" i="1"/>
  <c r="D15" i="1"/>
  <c r="B27" i="1"/>
  <c r="S77" i="3"/>
  <c r="F46" i="2"/>
  <c r="S36" i="3"/>
  <c r="C60" i="2"/>
  <c r="C53" i="2"/>
  <c r="D47" i="2"/>
  <c r="B47" i="2"/>
  <c r="B46" i="2"/>
  <c r="D46" i="2" s="1"/>
  <c r="F33" i="2"/>
  <c r="B33" i="2"/>
  <c r="D26" i="2"/>
  <c r="E26" i="2"/>
  <c r="C54" i="2" s="1"/>
  <c r="H25" i="2"/>
  <c r="F24" i="2"/>
  <c r="F23" i="2"/>
  <c r="D12" i="2"/>
  <c r="E12" i="2"/>
  <c r="G8" i="2"/>
  <c r="G9" i="2"/>
  <c r="F8" i="2"/>
  <c r="F9" i="2"/>
  <c r="F10" i="2"/>
  <c r="F11" i="2"/>
  <c r="F7" i="2"/>
  <c r="B34" i="2" s="1"/>
  <c r="S80" i="6" l="1"/>
  <c r="S80" i="3"/>
  <c r="S196" i="3" s="1"/>
  <c r="H8" i="5"/>
  <c r="F31" i="5" s="1"/>
  <c r="F22" i="5"/>
  <c r="E50" i="5" s="1"/>
  <c r="E51" i="5" s="1"/>
  <c r="F10" i="5"/>
  <c r="E55" i="5" s="1"/>
  <c r="H22" i="5"/>
  <c r="D27" i="4"/>
  <c r="D48" i="2"/>
  <c r="H8" i="2"/>
  <c r="F35" i="2" s="1"/>
  <c r="F34" i="2"/>
  <c r="F26" i="2"/>
  <c r="E54" i="2" s="1"/>
  <c r="E55" i="2" s="1"/>
  <c r="G26" i="2"/>
  <c r="H24" i="2"/>
  <c r="H7" i="2"/>
  <c r="B35" i="2" s="1"/>
  <c r="H10" i="2"/>
  <c r="H11" i="2"/>
  <c r="H23" i="2"/>
  <c r="H26" i="2" s="1"/>
  <c r="H9" i="2"/>
  <c r="F12" i="2"/>
  <c r="E59" i="2" s="1"/>
  <c r="G12" i="2"/>
  <c r="E61" i="2" l="1"/>
  <c r="E57" i="5"/>
  <c r="H12" i="2"/>
  <c r="D27" i="1" l="1"/>
  <c r="H7" i="5"/>
  <c r="B31" i="5" s="1"/>
  <c r="D42" i="5"/>
  <c r="D44" i="5" s="1"/>
  <c r="E60" i="5" s="1"/>
  <c r="G10" i="5"/>
  <c r="H10" i="5" l="1"/>
</calcChain>
</file>

<file path=xl/sharedStrings.xml><?xml version="1.0" encoding="utf-8"?>
<sst xmlns="http://schemas.openxmlformats.org/spreadsheetml/2006/main" count="956" uniqueCount="312">
  <si>
    <t>Nos proporciona los siguientes datos: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</si>
  <si>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Fecha de inicio de actividades 01.03.2020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</si>
  <si>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Giro único: transporte de carga por carretera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</si>
  <si>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Actividad afecta a iva</t>
    </r>
  </si>
  <si>
    <t>Caso 1</t>
  </si>
  <si>
    <t>Datos:</t>
  </si>
  <si>
    <t>MES</t>
  </si>
  <si>
    <t>VENTAS NETAS</t>
  </si>
  <si>
    <t>UF MES</t>
  </si>
  <si>
    <t>UF VENTAS</t>
  </si>
  <si>
    <t>TOTALES</t>
  </si>
  <si>
    <t>DETALLE VENTAS ÚLTIMO 12 MESES</t>
  </si>
  <si>
    <t>FECHA</t>
  </si>
  <si>
    <t>RUT</t>
  </si>
  <si>
    <t>FOLIO</t>
  </si>
  <si>
    <t>NETO</t>
  </si>
  <si>
    <t>IVA</t>
  </si>
  <si>
    <t>IMPTO ESP</t>
  </si>
  <si>
    <t>TOTAL</t>
  </si>
  <si>
    <t>77777777-7</t>
  </si>
  <si>
    <t>66666666-6</t>
  </si>
  <si>
    <t>78888888-8</t>
  </si>
  <si>
    <t>EXENTO</t>
  </si>
  <si>
    <t>67777777-7</t>
  </si>
  <si>
    <t>SUB TOTALES</t>
  </si>
  <si>
    <t>57777777-7</t>
  </si>
  <si>
    <t>55555555-5</t>
  </si>
  <si>
    <t>Empresa del rubro de transporte de carga por carretera en el territorio nacional e internacional necesita su asesoría para poder recuperar el I.E.C.</t>
  </si>
  <si>
    <t>IVA DETERMINADO</t>
  </si>
  <si>
    <t>IMPTO ESPECIFICO</t>
  </si>
  <si>
    <t>PPM TRANSPORTE 0,3%</t>
  </si>
  <si>
    <t>TOTAL A PAGAR</t>
  </si>
  <si>
    <t>COMPRAS CON FACTURAS</t>
  </si>
  <si>
    <t>COMPRAS EXENTAS</t>
  </si>
  <si>
    <t>MENOS</t>
  </si>
  <si>
    <t>TOTAL VENTAS</t>
  </si>
  <si>
    <t>VENTAS DE EXPORTACION</t>
  </si>
  <si>
    <t>VENTAS AFECTAS</t>
  </si>
  <si>
    <t xml:space="preserve">DETERMINACIÓN PAGO DE IMPUESTOS MENSUALES </t>
  </si>
  <si>
    <t>TIPO BASE</t>
  </si>
  <si>
    <t>INFORMACIÓN FACTURAS DE COMPRAS CON IE</t>
  </si>
  <si>
    <t>FACTURA FOLIO Nº123451</t>
  </si>
  <si>
    <t>ESPECIFICO BASE</t>
  </si>
  <si>
    <t>TOTAL LITRO</t>
  </si>
  <si>
    <t>ESPECIFICO VARIABLE</t>
  </si>
  <si>
    <t>FACTOR A UTILIZAR</t>
  </si>
  <si>
    <t>DET. IEC A RECUPERAR</t>
  </si>
  <si>
    <t>MONTO IEC</t>
  </si>
  <si>
    <t>FACTOR</t>
  </si>
  <si>
    <t>TOTAL IEC</t>
  </si>
  <si>
    <t>Periodo Tributario</t>
  </si>
  <si>
    <t>Rol Único Tributario</t>
  </si>
  <si>
    <t>Mes</t>
  </si>
  <si>
    <t>Año</t>
  </si>
  <si>
    <t>DÉBITOS y VENTAS</t>
  </si>
  <si>
    <t>Ventas y/o Servicios Prestados</t>
  </si>
  <si>
    <t>INFORMACIÓN DE INGRESOS</t>
  </si>
  <si>
    <t>IMPUESTO AL VALOR AGREGADO D.L. 825/74</t>
  </si>
  <si>
    <t>Cantidad de documentos</t>
  </si>
  <si>
    <t>Monto Neto</t>
  </si>
  <si>
    <t>Exportaciones</t>
  </si>
  <si>
    <t>Ventas y/o Servicios prestados Exentos o No Gravados del giro</t>
  </si>
  <si>
    <t>Ventas con retención sobre el margen de comercialización (contribuyentes retenidos)</t>
  </si>
  <si>
    <t>Ventas y/o Serivicios prestados Exentos o No Gravados que no son del giro</t>
  </si>
  <si>
    <t>Facturas de Compra recibidas con retención total (contribuyentes retenidos) y Factura de Inicio emitida</t>
  </si>
  <si>
    <t>Facturas de compra recibidas con retención parcial (Total neto)</t>
  </si>
  <si>
    <t>Genera Débito</t>
  </si>
  <si>
    <t>Débitos</t>
  </si>
  <si>
    <t>Facturas de emitidas por ventas y servicios del giro</t>
  </si>
  <si>
    <t>+</t>
  </si>
  <si>
    <t>Facturas emitidas por la venta de bienes inmuebles afectas a IVA</t>
  </si>
  <si>
    <t>Facturas y Notas de Débitos por ventas y servicios que no son del giro (activo fijo y otros)</t>
  </si>
  <si>
    <t>Boletas</t>
  </si>
  <si>
    <t>Comprobantes o Recibos de Pago generados en transacciones pagadas a través de medios electrónicos</t>
  </si>
  <si>
    <t>Notas de débito emitidas del giro y Notas de Débito recibidas de terceros por retención parcial de cambio de sujeto</t>
  </si>
  <si>
    <t>Notas de Crédito emitidas por Facturas asociadas al giro y Notas de Crédito recibidas de terceros por retención parcial de cambio de sujeto</t>
  </si>
  <si>
    <t>-</t>
  </si>
  <si>
    <t>Notas de Crédito emitidas por Vales de máquinas autorizadas por el Servicio</t>
  </si>
  <si>
    <t>Notas de Crédito emitidas por ventas y servicios que no son del giro (activo fijo y otros)</t>
  </si>
  <si>
    <t>Facturas de Compra recibidas con retención parcial (contribuyentes retenidos)</t>
  </si>
  <si>
    <t>Liquidación y Liquidación Factura</t>
  </si>
  <si>
    <t>Adicionales al Débito Fiscal del mes, originadas en devoluciones excesivas registradas en otros períodos por Art. 27 bis</t>
  </si>
  <si>
    <t>Restitución Adicional por proporción de operaciones exentas y/o no gravadas por concepto Art. 27 bis, inc. 2° (Ley N° 19.738)</t>
  </si>
  <si>
    <t>Reintegro del Impuesto de Timbres y Estampillas, Art 3° Ley N° 20.259 e IVA determinado en el Arrendamiento esporádico de BBRR amoblados</t>
  </si>
  <si>
    <t>Adiciones al Débito por IEPD. Ley 20.765</t>
  </si>
  <si>
    <t>M3</t>
  </si>
  <si>
    <t>Base</t>
  </si>
  <si>
    <t>Variable</t>
  </si>
  <si>
    <t>Restitución Adicional por proporción de operaciones exentas y/o no gravadas por concepto Reembolso Remanente CF IVA (Ley 21.256)</t>
  </si>
  <si>
    <t>TOTAL DÉBITOS</t>
  </si>
  <si>
    <t>=</t>
  </si>
  <si>
    <t>CRÉDITOS Y COMPRAS</t>
  </si>
  <si>
    <t>COMPRAS Y/O SERVICIOS UTILIZADOS</t>
  </si>
  <si>
    <t>IMPUESTO AL VALOR AGREGADO D.L.825/74</t>
  </si>
  <si>
    <t>Con derecho a Crédito</t>
  </si>
  <si>
    <t>Sin derecho a Crédito</t>
  </si>
  <si>
    <t>IVA por documentos electrónicos recibidos</t>
  </si>
  <si>
    <t>SIN DERECHO A CRÉDITO FISCAL</t>
  </si>
  <si>
    <t>Internas Afectas</t>
  </si>
  <si>
    <t>Importaciones</t>
  </si>
  <si>
    <t>Internas exentas, o no gravadas</t>
  </si>
  <si>
    <t>CON DERECHO A CRÉDITO FISCAL</t>
  </si>
  <si>
    <t>INTERNAS</t>
  </si>
  <si>
    <t>Crédito, Recuperación y Reintegro</t>
  </si>
  <si>
    <t>Facturas recibidas del giro y Facturas de compras emitidas</t>
  </si>
  <si>
    <t>Facturas recibidas de Proveedores: Supermercados y Comercios similares, Art.23 Nº4 D.L.825, de 1974 (Ley Nº20.780)</t>
  </si>
  <si>
    <t>Facturas recibidas por Adquisición o Construcción de Bienes Inmuebles, Art.8º transitorio (Ley Nº20.780)</t>
  </si>
  <si>
    <t>Facturas activo fijo</t>
  </si>
  <si>
    <t>Notas de Crédito recibidas y Notas de Crédito emitidas por retención de cambio de sujeto</t>
  </si>
  <si>
    <t>Notas de Débito recibidas y Notas de Débito emitidas por retención de cambio de sujeto</t>
  </si>
  <si>
    <t>IMPORTACIONES</t>
  </si>
  <si>
    <t>Declaraciones de Ingreso (DIN) importaciones del giro</t>
  </si>
  <si>
    <t>Declaraciones de Ingreso (DIN) importaciones activo fijo</t>
  </si>
  <si>
    <t>Remanente Crédito Fiscal mes anterior</t>
  </si>
  <si>
    <t>Devolución Solicitud Art.36 (Exportadores)</t>
  </si>
  <si>
    <t>Devolución Solicitud Art.27 bis (Activo fijo)</t>
  </si>
  <si>
    <t>Certificado Imputación Art.27 bis (Activo fijo)</t>
  </si>
  <si>
    <t>Devolución Solicitud Art.3 (Cambio de sujeto)</t>
  </si>
  <si>
    <t>Devolución Solicitud Ley Nº 20.258, por remanente CF IVA, originado en Impuesto específico Petróleo Diésel (Generadoras Eléctricas)</t>
  </si>
  <si>
    <t>Devolución Solicitud Reembolso Remanente de Crédito Fiscal IVA</t>
  </si>
  <si>
    <t>Monto Reintegrado por Devolución Indebida de Crédito Fiscal D.S. 348 (Exportadores)</t>
  </si>
  <si>
    <t>LEY 20.765</t>
  </si>
  <si>
    <t>M3 Comprados con derecho a crédito</t>
  </si>
  <si>
    <t>Componentes del Impuesto</t>
  </si>
  <si>
    <t>Recuperación de Impuesto Específico al Petróleo Diésel (Art. 7º Ley 18.502, Arts.1º y 3º D.S. Nº 311/86)</t>
  </si>
  <si>
    <t>Recuperación Impuesto Específico Petróleo Diésel soportado por Transportistas de Carga (Art. 2º Ley Nº 19.764)</t>
  </si>
  <si>
    <t>Crédito del Art.11 Ley 18.211 (correspondiente a Zona Franca de Extensión)</t>
  </si>
  <si>
    <t>Crédito por Impuesto de Timbres y Estampillas, Art. 3º Ley Nº 20.259</t>
  </si>
  <si>
    <t>Crédito por IVA restituido a aportantes sin domicilio ni residencia en Chile (Art. 83, del artículo primero Ley 20.712)</t>
  </si>
  <si>
    <t>TOTAL CRÉDITOS</t>
  </si>
  <si>
    <t>POSTERGACIÓN DE IVA (Ley 20.780)</t>
  </si>
  <si>
    <t>IMPUESTO DETERMINADO</t>
  </si>
  <si>
    <t>Remanente de crédito fiscal para el período siguiente</t>
  </si>
  <si>
    <t>Postergación pago del IVA</t>
  </si>
  <si>
    <t>IVA determinado</t>
  </si>
  <si>
    <t>POSTERGACIÓN DE IVA EN 12 CUOTAS (Ley 21.207)</t>
  </si>
  <si>
    <t>Saldo de IVA postergado en 12 cuotas</t>
  </si>
  <si>
    <t>Monto de IVA postergado en 12 cuotas</t>
  </si>
  <si>
    <t>Monto cuota a pagar por IVA Postergado</t>
  </si>
  <si>
    <t>POSTERGACIÓN DE IVA EN 6 o 12 CUOTAS (D.S. 420 MH y D.S 997 MH)</t>
  </si>
  <si>
    <t>MONTO TOTAL DE IVA POSTERGADO EN COBRO, (6 o 12) CUOTAS</t>
  </si>
  <si>
    <t>MONTO DE IVA POSTERGADO PENDIENTE DE COBRO, (6 o 12) CUOTAS</t>
  </si>
  <si>
    <t>MONTO CUOTA A PAGAR</t>
  </si>
  <si>
    <t>Monto Total IVA postergado en (6 o 12) cuotas</t>
  </si>
  <si>
    <t>Monto de IVA postergado en (6 o 12) cuotas</t>
  </si>
  <si>
    <t>Cuota Postergada Cód [780]</t>
  </si>
  <si>
    <t>Postergar cuota cód. [780]</t>
  </si>
  <si>
    <t>Monto total IVA postergado (Ley 20.780) en (6 o 12) cuotas</t>
  </si>
  <si>
    <t>Monto postergado pendiente de cobro (Ley 21.210)</t>
  </si>
  <si>
    <t>Cuota Postergada Cód [783]</t>
  </si>
  <si>
    <t>Postergar cuota cód. [783]</t>
  </si>
  <si>
    <t>Monto total IVA postergado (Ley 21.207) en (6 o 12) cuotas</t>
  </si>
  <si>
    <t>Cuota Postergada Cód [785]</t>
  </si>
  <si>
    <t>Postergar cuota cód. [785]</t>
  </si>
  <si>
    <t>Monto total IVA postergado (DIN) en (6 o 12) cuotas</t>
  </si>
  <si>
    <t>Monto postergado pendiente de cobro (DIN)</t>
  </si>
  <si>
    <t>Cuota Postergada Cód [787]</t>
  </si>
  <si>
    <t>Postergar cuota cód. [787]</t>
  </si>
  <si>
    <t>Monto total IVA postergado (Tributación Simplificada) en (6 o 12) cuotas</t>
  </si>
  <si>
    <t>Monto postergado pendiente de cobro (Trib. Simpl.)</t>
  </si>
  <si>
    <t>Cuota Postergada Cód [789]</t>
  </si>
  <si>
    <t>Postergar cuota cód. [789]</t>
  </si>
  <si>
    <t>Restitución de devolución por concepto de Art. 27 ter D.L. 825, de 1974, inc. 2º (Ley Nº 20.720)</t>
  </si>
  <si>
    <t>Certificado Imputación Art. 27 ter D.L. 825, de 1974, inc. 1º (Ley Nº 20.720)</t>
  </si>
  <si>
    <t>IMPUESTO A LA RENTA D.L. 824/74</t>
  </si>
  <si>
    <t>RETENCIONES</t>
  </si>
  <si>
    <t>Retención Impuesto Primera Categoría por rentas de capitales mobiliarios del Art. 20 Nº 2, según Art. 73 LIR</t>
  </si>
  <si>
    <t>Retención Impuesto Único a los Trabajadores, según Art. 74 Nº 1 LIR</t>
  </si>
  <si>
    <t>Créditos</t>
  </si>
  <si>
    <t>Donación Art. 8º Ley 18.985/2013</t>
  </si>
  <si>
    <t>Donación Ley 20.444/2010</t>
  </si>
  <si>
    <t>Impuesto Único 2da. Categoría a Pagar</t>
  </si>
  <si>
    <t>Retención de Impuesto con tasa del 10% sobre las rentas del Art. 42 Nº 2, según Art. 74 Nº 2 LIR</t>
  </si>
  <si>
    <t>Retención de Impuesto con tasa del 10% sobre las rentas del Art. 48, según Art. 74 Nº 3 LIR</t>
  </si>
  <si>
    <t>Retención sobre rentas del Art. 42 Nº1 LIR con tasa del 3%, por reintegro del préstamo tasa 0%, según art. 9º letra a) Ley Nº 21.252</t>
  </si>
  <si>
    <t>Retención sobre rentas del Art. 42 Nº1 LIR con tasa del 3%, por reintegro del préstamo tasa 0%, según art. 7º Ley Nº 21.242 y art. 9º letra b) Ley Nº 21.252</t>
  </si>
  <si>
    <t>Retención a Suplementos, según Art. 74 Nº 5 (tasa 0,5%) LIR</t>
  </si>
  <si>
    <t>Retención por compra de productos mineros, según Art. 74 Nº 6 LIR</t>
  </si>
  <si>
    <t>Retención sobre cantidades pagadas en cumplimiento de Seguros Dotales del Art. 17 Nº 3 (tasa 15%)</t>
  </si>
  <si>
    <t>Retención sobre retiros de Ahorro Previsional Voluntario del Art. 42 bis LIR (tasa 15%)</t>
  </si>
  <si>
    <t>PPM</t>
  </si>
  <si>
    <t>Acogido a suspensión PPM (Art 1ºbis Ley 19.420 y 1º bis Ley 19.606)</t>
  </si>
  <si>
    <t>Monto Pérdida Art. 90</t>
  </si>
  <si>
    <t>Base Imponible</t>
  </si>
  <si>
    <t>Tasa</t>
  </si>
  <si>
    <t>Crédito / Tope Suspensión PPM (Arts. 1ºbis Leyes 19.420 y 19.606)</t>
  </si>
  <si>
    <t>PPM Neto Determinado</t>
  </si>
  <si>
    <t>1ra Categoría Art. 84 a) y 14 D Nº 3 letra (k) y 8 letra (a) numeral (viii).</t>
  </si>
  <si>
    <t>1ra Categoría. Art. 84 letra a) y 14 letra D) Nº 3 letra (k) y Nº 8 letra (a) numeral (viii) LIR, con tasa 3%, por reitegro de préstamo tasa 0%, segun art. 9º letra c) Ley Nº 21.252</t>
  </si>
  <si>
    <t>Mineros Art. 84 a)</t>
  </si>
  <si>
    <t>Explotador Minero Art. 84 h)</t>
  </si>
  <si>
    <t>Transportistas acogidos a Renta Presunta, Art. 84, e) y f) (tasa de 0,3%)</t>
  </si>
  <si>
    <t>Crédito Capacitación, Ley 19.518/97</t>
  </si>
  <si>
    <t>Crédito del Mes</t>
  </si>
  <si>
    <t>Remanente Mes Anterior</t>
  </si>
  <si>
    <t>Remanente Período Siguiente</t>
  </si>
  <si>
    <t>Crédito a Imputar</t>
  </si>
  <si>
    <t>2da. Categoría Art. 84, b) (tasa 10%)</t>
  </si>
  <si>
    <t>2da. Categoría. Art. 84 letra b) LIR con tasa 3%, por reintegro de préstamo tasa 0%, según art. 7º Ley Nº 21.242 y art. 9º letra b) Ley Nº 21.252</t>
  </si>
  <si>
    <t>Taller artesanal Art. 84, c) (tasa de 1,5% o 3%)</t>
  </si>
  <si>
    <t>Renta Líquida Provisional inciso final de la letra a) del art 84 de la LIR, Ley Nº 21.210</t>
  </si>
  <si>
    <t>SUB TOTAL IMPUESTO DETERMINADO ANVERSO. (Suma de las líneas 49 a 64, columna Impuesto y/o PPM determinado)</t>
  </si>
  <si>
    <t>Apellido Paterno o Razón Social</t>
  </si>
  <si>
    <t>Apellido Materno</t>
  </si>
  <si>
    <t>Nombres</t>
  </si>
  <si>
    <t>TOTAL A PAGAR CON RECARGO</t>
  </si>
  <si>
    <t>Folio</t>
  </si>
  <si>
    <t>ABELTUS EXPORTACIONES SPA</t>
  </si>
  <si>
    <t>SISTEMA DE TRIBUTACIÓN SIMPLIFICADA DEL IVA ART. 29 D.L. 825/74</t>
  </si>
  <si>
    <t>Ventas del período</t>
  </si>
  <si>
    <t>Crédito del período</t>
  </si>
  <si>
    <t>IVA determinado por concepto de Tributación Simplificada</t>
  </si>
  <si>
    <t>IMPUESTO ADICIONAL ART. 37 D.L. 825</t>
  </si>
  <si>
    <t>Letras e), h), i), l) (tasa 15%)</t>
  </si>
  <si>
    <t>Letra j) (tasa 50%)</t>
  </si>
  <si>
    <t>Crédito de impuesto Adicional Art.37 letra a) b) y c) D.L 825/74</t>
  </si>
  <si>
    <t>Remanente crédito Art.37 mes anterior D.L.825/74</t>
  </si>
  <si>
    <t>Devolución Solicitud Art.36 relativa al impuesto Adicional Art.37 letras a), b), y c) D.L.825/74</t>
  </si>
  <si>
    <t>Remanente crédito impuestos Art.37 para período siguiente</t>
  </si>
  <si>
    <t>Impuesto Art.37 y 40 determinado</t>
  </si>
  <si>
    <t>IMPUESTO ADICIONAL ART. 42 D.L. 825</t>
  </si>
  <si>
    <t>Pisco, Licores, Whisky y Aguardiente (tasa 31,5%)</t>
  </si>
  <si>
    <t>Vinos, Champaña, Chichas (tasa 20,5%)</t>
  </si>
  <si>
    <t>Cervezas (tasa 20,5%)</t>
  </si>
  <si>
    <t>Bebidas analcohólicas (tasa 10%)</t>
  </si>
  <si>
    <t>Bebidas analcohólicas elevado contenido azÚcares (tasa 18%)</t>
  </si>
  <si>
    <t>Notas de Débito emitidas</t>
  </si>
  <si>
    <t>Notas de Crédito emitidas por Facturas</t>
  </si>
  <si>
    <t>Total crédito recargado en facturas recibidas</t>
  </si>
  <si>
    <t>Crédito imputable del período</t>
  </si>
  <si>
    <t>Notas de Débito recibidas</t>
  </si>
  <si>
    <t>Notas de Crédito recibidas</t>
  </si>
  <si>
    <t>Remanente Crédito Art.42 mes anterior</t>
  </si>
  <si>
    <t>Devolución Art.36 D.L.825/74 relativas impuesto Art.42</t>
  </si>
  <si>
    <t>Monto reintegrado devoluciones indebidas de crédito por exportaciones</t>
  </si>
  <si>
    <t>Total créditos Art.42 DL 825</t>
  </si>
  <si>
    <t>Remanente Crédito Impuesto Adic. Art.42 para período siguiente</t>
  </si>
  <si>
    <t>Impuesto Art.42 determinado</t>
  </si>
  <si>
    <t>CAMBIO DE SUJETO D.L. 825</t>
  </si>
  <si>
    <t>ANTICIPO CAMBIO DE SUJETO (CONTRIBUYENTES RETENIDOS)</t>
  </si>
  <si>
    <t>IVA anticipado del período</t>
  </si>
  <si>
    <t>Remanente del mes anterior</t>
  </si>
  <si>
    <t>Devolución del mes anterior</t>
  </si>
  <si>
    <t>Total de Anticipo</t>
  </si>
  <si>
    <t>Remanente Anticipos Cambio Sujeto para período siguiente</t>
  </si>
  <si>
    <t>Anticipo a imputar</t>
  </si>
  <si>
    <t>CAMBIO DE SUJETO (AGENTE RETENEDOR)</t>
  </si>
  <si>
    <t>IVA total retenido a terceros (tasa Art.14 D.L. 825/74)</t>
  </si>
  <si>
    <t>IVA parcial retenido a terceros (según tasa)</t>
  </si>
  <si>
    <t>IVA Retenido por notas de crédito emitidas</t>
  </si>
  <si>
    <t>Retención del margen de comercialización</t>
  </si>
  <si>
    <t>Retención Anticipo de Cambio de Sujeto</t>
  </si>
  <si>
    <t>Retención Cambio de Sujeto</t>
  </si>
  <si>
    <t>CRÉDITOS ESPECIALES</t>
  </si>
  <si>
    <t>Crédito por Sistemas Solares Térmicos, Ley 20.365</t>
  </si>
  <si>
    <t>Remanente mes anterior</t>
  </si>
  <si>
    <t>Total Crédito</t>
  </si>
  <si>
    <t>Imputación del Pago Patente Aguas Ley 20.017/05</t>
  </si>
  <si>
    <t>Cotización Adicional Ley 18.566/86</t>
  </si>
  <si>
    <t>Crédito Especial Empresas Constructoras Art.21 DL 910/75</t>
  </si>
  <si>
    <t>Recuperación de Peajes Transportistas Pasajeros Ley 19.764/01</t>
  </si>
  <si>
    <t>Crédito por desembolsos directos trazabilidad</t>
  </si>
  <si>
    <t>Total Determinado</t>
  </si>
  <si>
    <t>REMANENTE CRÉDITOS ESPECIALES</t>
  </si>
  <si>
    <t>Remanente Crédito por Sistemas Solares Térmicos, Ley 20.365</t>
  </si>
  <si>
    <t>Remanente periodo siguiente Patente Aguas. Ley 20.017/05</t>
  </si>
  <si>
    <t>Remanente Cotización Adicional Ley 18.566/86(tasa Art.14 DL 825/74)</t>
  </si>
  <si>
    <t>Remanente Crédito Especial Empresas Constructoras</t>
  </si>
  <si>
    <t>Remanente Recuperación de Peajes Transportistas Pasajeros Ley 19.764/01</t>
  </si>
  <si>
    <t>Remanente Crédito por desembolsos directos trazabilidad</t>
  </si>
  <si>
    <t>TOTAL A PAGAR DENTRO DEL PLAZO LEGAL (Suma líneas 1 a la 65)</t>
  </si>
  <si>
    <t>Más IPC</t>
  </si>
  <si>
    <t>Más Intereses y multas</t>
  </si>
  <si>
    <t>Condonación</t>
  </si>
  <si>
    <t>Nº Resolución</t>
  </si>
  <si>
    <t>Vigencia</t>
  </si>
  <si>
    <t>Porcentaje</t>
  </si>
  <si>
    <t>Monto Condonación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</si>
  <si>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Peso del vehículo 13.200 kl</t>
    </r>
  </si>
  <si>
    <t>IECB fact 1</t>
  </si>
  <si>
    <t>IECB fact 2</t>
  </si>
  <si>
    <t>CANT DE LITROS M/3</t>
  </si>
  <si>
    <t>LIBRO DE COMPRA OCTUBRE  2025</t>
  </si>
  <si>
    <t>LIBRO DE VENTAS OCTUBRE 2025</t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</si>
  <si>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Calibri"/>
        <family val="2"/>
      </rPr>
      <t>Giro único: transporte de carga por carretera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</si>
  <si>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Calibri"/>
        <family val="2"/>
      </rPr>
      <t>Actividad afecta a iva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</si>
  <si>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Calibri"/>
        <family val="2"/>
      </rPr>
      <t>Peso del vehículo 13.200 kl</t>
    </r>
  </si>
  <si>
    <t xml:space="preserve"> VENTAS NETAS </t>
  </si>
  <si>
    <t xml:space="preserve"> UF MES </t>
  </si>
  <si>
    <t>FACTURA FOLIO Nº 222</t>
  </si>
  <si>
    <t>FACTURA FOLIO Nº333</t>
  </si>
  <si>
    <t>IMPTO ESPC BASE</t>
  </si>
  <si>
    <t>VALOR VENTAS</t>
  </si>
  <si>
    <t>U.F.</t>
  </si>
  <si>
    <t>RENTA PRESUNTA</t>
  </si>
  <si>
    <t>ENERO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</si>
  <si>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</si>
  <si>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</si>
  <si>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</si>
  <si>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</si>
  <si>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</si>
  <si>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</si>
  <si>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</si>
  <si>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</si>
  <si>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</si>
  <si>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</si>
  <si>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</si>
  <si>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INGRESOS ANUALES DE EMPRESAS PROPIA Y RELACIONADAS.</t>
  </si>
  <si>
    <t>PPM TRANSPORTE 0,3 DEL AVALUO</t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</si>
  <si>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Calibri"/>
        <family val="2"/>
      </rPr>
      <t>Fecha de inicio de actividades 01.03.2022</t>
    </r>
  </si>
  <si>
    <t xml:space="preserve">VENTA </t>
  </si>
  <si>
    <t xml:space="preserve">PPM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</si>
</sst>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Symbol"/>
      <charset val="2"/>
    </font>
    <font>
      <sz val="7"/>
      <color theme="1"/>
      <name val="Times New Roman"/>
      <family val="1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sz val="8"/>
      <color theme="1"/>
      <name val="Arial"/>
      <family val="2"/>
    </font>
    <font>
      <b/>
      <sz val="10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Helvetica Neue"/>
      <family val="2"/>
    </font>
    <font>
      <sz val="12"/>
      <color rgb="FF000000"/>
      <name val="Calibri"/>
      <family val="2"/>
      <scheme val="minor"/>
    </font>
    <font>
      <sz val="12"/>
      <color rgb="FF000000"/>
      <name val="Symbol"/>
      <charset val="2"/>
    </font>
    <font>
      <sz val="7"/>
      <color rgb="FF000000"/>
      <name val="Times New Roman"/>
      <family val="1"/>
    </font>
    <font>
      <sz val="12"/>
      <color rgb="FF000000"/>
      <name val="Calibri"/>
      <family val="2"/>
    </font>
    <font>
      <sz val="11"/>
      <color rgb="FF000000"/>
      <name val="Helvetica Neue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EDF7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34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left" vertical="center" indent="4"/>
    </xf>
    <xf numFmtId="0" fontId="0" fillId="2" borderId="1" xfId="0" applyFill="1" applyBorder="1"/>
    <xf numFmtId="41" fontId="0" fillId="2" borderId="0" xfId="1" applyFont="1" applyFill="1"/>
    <xf numFmtId="41" fontId="0" fillId="2" borderId="1" xfId="1" applyFont="1" applyFill="1" applyBorder="1"/>
    <xf numFmtId="41" fontId="0" fillId="0" borderId="0" xfId="1" applyFont="1"/>
    <xf numFmtId="164" fontId="0" fillId="2" borderId="0" xfId="1" applyNumberFormat="1" applyFont="1" applyFill="1"/>
    <xf numFmtId="164" fontId="0" fillId="2" borderId="1" xfId="1" applyNumberFormat="1" applyFont="1" applyFill="1" applyBorder="1"/>
    <xf numFmtId="164" fontId="0" fillId="0" borderId="0" xfId="1" applyNumberFormat="1" applyFont="1"/>
    <xf numFmtId="0" fontId="0" fillId="3" borderId="3" xfId="0" applyFill="1" applyBorder="1"/>
    <xf numFmtId="0" fontId="0" fillId="3" borderId="4" xfId="0" applyFill="1" applyBorder="1"/>
    <xf numFmtId="41" fontId="0" fillId="3" borderId="4" xfId="1" applyFont="1" applyFill="1" applyBorder="1"/>
    <xf numFmtId="0" fontId="2" fillId="3" borderId="1" xfId="0" applyFont="1" applyFill="1" applyBorder="1"/>
    <xf numFmtId="41" fontId="2" fillId="3" borderId="1" xfId="1" applyFont="1" applyFill="1" applyBorder="1"/>
    <xf numFmtId="0" fontId="2" fillId="2" borderId="0" xfId="0" applyFont="1" applyFill="1"/>
    <xf numFmtId="0" fontId="2" fillId="4" borderId="1" xfId="0" applyFont="1" applyFill="1" applyBorder="1"/>
    <xf numFmtId="41" fontId="2" fillId="4" borderId="1" xfId="1" applyFont="1" applyFill="1" applyBorder="1"/>
    <xf numFmtId="0" fontId="0" fillId="2" borderId="7" xfId="0" applyFill="1" applyBorder="1"/>
    <xf numFmtId="41" fontId="0" fillId="2" borderId="7" xfId="1" applyFont="1" applyFill="1" applyBorder="1"/>
    <xf numFmtId="0" fontId="0" fillId="2" borderId="8" xfId="0" applyFill="1" applyBorder="1"/>
    <xf numFmtId="0" fontId="0" fillId="2" borderId="9" xfId="0" applyFill="1" applyBorder="1"/>
    <xf numFmtId="41" fontId="0" fillId="2" borderId="9" xfId="1" applyFont="1" applyFill="1" applyBorder="1"/>
    <xf numFmtId="41" fontId="0" fillId="2" borderId="10" xfId="1" applyFont="1" applyFill="1" applyBorder="1"/>
    <xf numFmtId="0" fontId="0" fillId="2" borderId="11" xfId="0" applyFill="1" applyBorder="1"/>
    <xf numFmtId="41" fontId="0" fillId="2" borderId="0" xfId="1" applyFont="1" applyFill="1" applyBorder="1"/>
    <xf numFmtId="41" fontId="0" fillId="2" borderId="12" xfId="1" applyFont="1" applyFill="1" applyBorder="1"/>
    <xf numFmtId="0" fontId="0" fillId="2" borderId="13" xfId="0" applyFill="1" applyBorder="1"/>
    <xf numFmtId="41" fontId="0" fillId="2" borderId="14" xfId="1" applyFont="1" applyFill="1" applyBorder="1"/>
    <xf numFmtId="0" fontId="2" fillId="2" borderId="0" xfId="0" applyFont="1" applyFill="1" applyAlignment="1">
      <alignment horizontal="left"/>
    </xf>
    <xf numFmtId="0" fontId="6" fillId="5" borderId="15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right" vertical="center"/>
    </xf>
    <xf numFmtId="0" fontId="7" fillId="0" borderId="15" xfId="0" applyFont="1" applyBorder="1" applyAlignment="1">
      <alignment vertical="center" wrapText="1"/>
    </xf>
    <xf numFmtId="0" fontId="6" fillId="8" borderId="15" xfId="0" applyFont="1" applyFill="1" applyBorder="1" applyAlignment="1">
      <alignment horizontal="left" vertical="center" wrapText="1"/>
    </xf>
    <xf numFmtId="3" fontId="9" fillId="8" borderId="15" xfId="0" applyNumberFormat="1" applyFont="1" applyFill="1" applyBorder="1" applyAlignment="1">
      <alignment horizontal="right" vertical="center"/>
    </xf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2" borderId="11" xfId="0" applyFill="1" applyBorder="1"/>
    <xf numFmtId="9" fontId="0" fillId="2" borderId="0" xfId="0" applyNumberFormat="1" applyFill="1"/>
    <xf numFmtId="41" fontId="0" fillId="2" borderId="1" xfId="0" applyNumberFormat="1" applyFill="1" applyBorder="1"/>
    <xf numFmtId="9" fontId="0" fillId="2" borderId="1" xfId="0" applyNumberFormat="1" applyFill="1" applyBorder="1"/>
    <xf numFmtId="41" fontId="0" fillId="2" borderId="0" xfId="0" applyNumberFormat="1" applyFill="1"/>
    <xf numFmtId="41" fontId="0" fillId="2" borderId="7" xfId="0" applyNumberFormat="1" applyFill="1" applyBorder="1"/>
    <xf numFmtId="41" fontId="0" fillId="12" borderId="0" xfId="1" applyFont="1" applyFill="1" applyBorder="1"/>
    <xf numFmtId="41" fontId="0" fillId="12" borderId="12" xfId="1" applyFont="1" applyFill="1" applyBorder="1"/>
    <xf numFmtId="17" fontId="0" fillId="2" borderId="1" xfId="0" applyNumberFormat="1" applyFill="1" applyBorder="1"/>
    <xf numFmtId="14" fontId="0" fillId="2" borderId="1" xfId="0" applyNumberFormat="1" applyFill="1" applyBorder="1"/>
    <xf numFmtId="0" fontId="0" fillId="2" borderId="2" xfId="0" applyFill="1" applyBorder="1"/>
    <xf numFmtId="41" fontId="0" fillId="2" borderId="2" xfId="1" applyFont="1" applyFill="1" applyBorder="1"/>
    <xf numFmtId="0" fontId="0" fillId="2" borderId="3" xfId="0" applyFill="1" applyBorder="1"/>
    <xf numFmtId="0" fontId="0" fillId="2" borderId="4" xfId="0" applyFill="1" applyBorder="1"/>
    <xf numFmtId="41" fontId="0" fillId="2" borderId="5" xfId="1" applyFont="1" applyFill="1" applyBorder="1"/>
    <xf numFmtId="0" fontId="2" fillId="2" borderId="8" xfId="0" applyFont="1" applyFill="1" applyBorder="1"/>
    <xf numFmtId="0" fontId="0" fillId="2" borderId="10" xfId="0" applyFill="1" applyBorder="1"/>
    <xf numFmtId="0" fontId="0" fillId="2" borderId="12" xfId="0" applyFill="1" applyBorder="1"/>
    <xf numFmtId="41" fontId="0" fillId="2" borderId="12" xfId="0" applyNumberFormat="1" applyFill="1" applyBorder="1"/>
    <xf numFmtId="0" fontId="0" fillId="2" borderId="14" xfId="0" applyFill="1" applyBorder="1"/>
    <xf numFmtId="0" fontId="0" fillId="2" borderId="27" xfId="0" applyFill="1" applyBorder="1"/>
    <xf numFmtId="2" fontId="0" fillId="2" borderId="28" xfId="0" applyNumberFormat="1" applyFill="1" applyBorder="1"/>
    <xf numFmtId="0" fontId="0" fillId="2" borderId="28" xfId="0" applyFill="1" applyBorder="1"/>
    <xf numFmtId="0" fontId="11" fillId="14" borderId="0" xfId="0" applyFont="1" applyFill="1"/>
    <xf numFmtId="41" fontId="11" fillId="14" borderId="0" xfId="0" applyNumberFormat="1" applyFont="1" applyFill="1"/>
    <xf numFmtId="164" fontId="11" fillId="14" borderId="0" xfId="0" applyNumberFormat="1" applyFont="1" applyFill="1"/>
    <xf numFmtId="0" fontId="11" fillId="14" borderId="0" xfId="0" applyFont="1" applyFill="1" applyAlignment="1">
      <alignment vertical="center"/>
    </xf>
    <xf numFmtId="0" fontId="11" fillId="15" borderId="0" xfId="0" applyFont="1" applyFill="1"/>
    <xf numFmtId="0" fontId="12" fillId="14" borderId="0" xfId="0" applyFont="1" applyFill="1" applyAlignment="1">
      <alignment horizontal="left" vertical="center" indent="4"/>
    </xf>
    <xf numFmtId="0" fontId="12" fillId="15" borderId="0" xfId="0" applyFont="1" applyFill="1" applyAlignment="1">
      <alignment horizontal="left" vertical="center" indent="4"/>
    </xf>
    <xf numFmtId="0" fontId="11" fillId="14" borderId="1" xfId="0" applyFont="1" applyFill="1" applyBorder="1"/>
    <xf numFmtId="41" fontId="11" fillId="14" borderId="29" xfId="0" applyNumberFormat="1" applyFont="1" applyFill="1" applyBorder="1"/>
    <xf numFmtId="164" fontId="11" fillId="14" borderId="29" xfId="0" applyNumberFormat="1" applyFont="1" applyFill="1" applyBorder="1"/>
    <xf numFmtId="0" fontId="11" fillId="14" borderId="29" xfId="0" applyFont="1" applyFill="1" applyBorder="1"/>
    <xf numFmtId="41" fontId="11" fillId="14" borderId="31" xfId="0" applyNumberFormat="1" applyFont="1" applyFill="1" applyBorder="1"/>
    <xf numFmtId="4" fontId="15" fillId="0" borderId="31" xfId="0" applyNumberFormat="1" applyFont="1" applyBorder="1"/>
    <xf numFmtId="0" fontId="11" fillId="15" borderId="30" xfId="0" applyFont="1" applyFill="1" applyBorder="1"/>
    <xf numFmtId="41" fontId="11" fillId="15" borderId="31" xfId="0" applyNumberFormat="1" applyFont="1" applyFill="1" applyBorder="1"/>
    <xf numFmtId="164" fontId="11" fillId="15" borderId="31" xfId="0" applyNumberFormat="1" applyFont="1" applyFill="1" applyBorder="1"/>
    <xf numFmtId="41" fontId="0" fillId="2" borderId="28" xfId="1" applyFont="1" applyFill="1" applyBorder="1"/>
    <xf numFmtId="4" fontId="10" fillId="2" borderId="1" xfId="0" applyNumberFormat="1" applyFont="1" applyFill="1" applyBorder="1"/>
    <xf numFmtId="0" fontId="6" fillId="8" borderId="17" xfId="0" applyFont="1" applyFill="1" applyBorder="1" applyAlignment="1">
      <alignment horizontal="left" vertical="center" wrapText="1"/>
    </xf>
    <xf numFmtId="0" fontId="6" fillId="8" borderId="18" xfId="0" applyFont="1" applyFill="1" applyBorder="1" applyAlignment="1">
      <alignment horizontal="left" vertical="center" wrapText="1"/>
    </xf>
    <xf numFmtId="0" fontId="6" fillId="8" borderId="19" xfId="0" applyFont="1" applyFill="1" applyBorder="1" applyAlignment="1">
      <alignment horizontal="left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left" vertical="center" wrapText="1"/>
    </xf>
    <xf numFmtId="0" fontId="6" fillId="8" borderId="22" xfId="0" applyFont="1" applyFill="1" applyBorder="1" applyAlignment="1">
      <alignment horizontal="left" vertical="center" wrapText="1"/>
    </xf>
    <xf numFmtId="0" fontId="6" fillId="8" borderId="24" xfId="0" applyFont="1" applyFill="1" applyBorder="1" applyAlignment="1">
      <alignment horizontal="left" vertical="center" wrapText="1"/>
    </xf>
    <xf numFmtId="0" fontId="6" fillId="8" borderId="26" xfId="0" applyFont="1" applyFill="1" applyBorder="1" applyAlignment="1">
      <alignment horizontal="left" vertical="center" wrapText="1"/>
    </xf>
    <xf numFmtId="0" fontId="9" fillId="8" borderId="17" xfId="0" applyFont="1" applyFill="1" applyBorder="1" applyAlignment="1">
      <alignment horizontal="right" vertical="center"/>
    </xf>
    <xf numFmtId="0" fontId="9" fillId="8" borderId="19" xfId="0" applyFont="1" applyFill="1" applyBorder="1" applyAlignment="1">
      <alignment horizontal="right" vertical="center"/>
    </xf>
    <xf numFmtId="0" fontId="5" fillId="5" borderId="1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right" vertical="center"/>
    </xf>
    <xf numFmtId="0" fontId="6" fillId="8" borderId="21" xfId="0" applyFont="1" applyFill="1" applyBorder="1" applyAlignment="1">
      <alignment horizontal="left" vertical="center" wrapText="1"/>
    </xf>
    <xf numFmtId="0" fontId="6" fillId="8" borderId="25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justify" vertical="center" wrapText="1"/>
    </xf>
    <xf numFmtId="0" fontId="8" fillId="5" borderId="18" xfId="0" applyFont="1" applyFill="1" applyBorder="1" applyAlignment="1">
      <alignment horizontal="justify" vertical="center" wrapText="1"/>
    </xf>
    <xf numFmtId="0" fontId="8" fillId="5" borderId="19" xfId="0" applyFont="1" applyFill="1" applyBorder="1" applyAlignment="1">
      <alignment horizontal="justify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right" vertical="center"/>
    </xf>
    <xf numFmtId="0" fontId="9" fillId="8" borderId="23" xfId="0" applyFont="1" applyFill="1" applyBorder="1" applyAlignment="1">
      <alignment horizontal="right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3" fontId="9" fillId="8" borderId="17" xfId="0" applyNumberFormat="1" applyFont="1" applyFill="1" applyBorder="1" applyAlignment="1">
      <alignment horizontal="right" vertical="center"/>
    </xf>
    <xf numFmtId="3" fontId="9" fillId="8" borderId="19" xfId="0" applyNumberFormat="1" applyFont="1" applyFill="1" applyBorder="1" applyAlignment="1">
      <alignment horizontal="right" vertical="center"/>
    </xf>
    <xf numFmtId="0" fontId="7" fillId="6" borderId="1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right" vertical="center"/>
    </xf>
    <xf numFmtId="0" fontId="9" fillId="8" borderId="21" xfId="0" applyFont="1" applyFill="1" applyBorder="1" applyAlignment="1">
      <alignment horizontal="right" vertical="center"/>
    </xf>
    <xf numFmtId="0" fontId="9" fillId="8" borderId="22" xfId="0" applyFont="1" applyFill="1" applyBorder="1" applyAlignment="1">
      <alignment horizontal="right" vertical="center"/>
    </xf>
    <xf numFmtId="0" fontId="9" fillId="8" borderId="24" xfId="0" applyFont="1" applyFill="1" applyBorder="1" applyAlignment="1">
      <alignment horizontal="right" vertical="center"/>
    </xf>
    <xf numFmtId="0" fontId="9" fillId="8" borderId="25" xfId="0" applyFont="1" applyFill="1" applyBorder="1" applyAlignment="1">
      <alignment horizontal="right" vertical="center"/>
    </xf>
    <xf numFmtId="0" fontId="9" fillId="8" borderId="26" xfId="0" applyFont="1" applyFill="1" applyBorder="1" applyAlignment="1">
      <alignment horizontal="right" vertical="center"/>
    </xf>
    <xf numFmtId="0" fontId="7" fillId="6" borderId="17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41" fontId="0" fillId="2" borderId="28" xfId="0" applyNumberFormat="1" applyFill="1" applyBorder="1"/>
    <xf numFmtId="41" fontId="2" fillId="4" borderId="0" xfId="1" applyFont="1" applyFill="1" applyBorder="1"/>
    <xf numFmtId="41" fontId="2" fillId="3" borderId="33" xfId="1" applyFont="1" applyFill="1" applyBorder="1"/>
    <xf numFmtId="41" fontId="0" fillId="2" borderId="33" xfId="1" applyFont="1" applyFill="1" applyBorder="1"/>
    <xf numFmtId="41" fontId="0" fillId="2" borderId="34" xfId="1" applyFont="1" applyFill="1" applyBorder="1"/>
    <xf numFmtId="41" fontId="0" fillId="3" borderId="35" xfId="1" applyFont="1" applyFill="1" applyBorder="1"/>
    <xf numFmtId="41" fontId="0" fillId="3" borderId="1" xfId="1" applyFont="1" applyFill="1" applyBorder="1"/>
    <xf numFmtId="0" fontId="0" fillId="3" borderId="27" xfId="0" applyFill="1" applyBorder="1"/>
    <xf numFmtId="41" fontId="0" fillId="3" borderId="28" xfId="0" applyNumberFormat="1" applyFill="1" applyBorder="1"/>
    <xf numFmtId="0" fontId="0" fillId="3" borderId="11" xfId="0" applyFill="1" applyBorder="1"/>
    <xf numFmtId="41" fontId="0" fillId="3" borderId="12" xfId="0" applyNumberFormat="1" applyFill="1" applyBorder="1"/>
    <xf numFmtId="0" fontId="0" fillId="3" borderId="0" xfId="0" applyFill="1"/>
    <xf numFmtId="0" fontId="0" fillId="2" borderId="32" xfId="0" applyFill="1" applyBorder="1"/>
    <xf numFmtId="41" fontId="0" fillId="12" borderId="32" xfId="1" applyFont="1" applyFill="1" applyBorder="1"/>
    <xf numFmtId="41" fontId="2" fillId="16" borderId="1" xfId="1" applyFont="1" applyFill="1" applyBorder="1"/>
    <xf numFmtId="41" fontId="0" fillId="16" borderId="1" xfId="1" applyFont="1" applyFill="1" applyBorder="1"/>
    <xf numFmtId="41" fontId="0" fillId="16" borderId="2" xfId="1" applyFont="1" applyFill="1" applyBorder="1"/>
    <xf numFmtId="41" fontId="0" fillId="16" borderId="4" xfId="1" applyFont="1" applyFill="1" applyBorder="1"/>
    <xf numFmtId="0" fontId="0" fillId="2" borderId="36" xfId="0" applyFill="1" applyBorder="1"/>
    <xf numFmtId="41" fontId="0" fillId="2" borderId="36" xfId="1" applyFont="1" applyFill="1" applyBorder="1"/>
    <xf numFmtId="41" fontId="0" fillId="16" borderId="0" xfId="1" applyFont="1" applyFill="1"/>
    <xf numFmtId="14" fontId="0" fillId="17" borderId="1" xfId="0" applyNumberFormat="1" applyFill="1" applyBorder="1"/>
    <xf numFmtId="0" fontId="0" fillId="17" borderId="6" xfId="0" applyFill="1" applyBorder="1"/>
    <xf numFmtId="41" fontId="0" fillId="17" borderId="6" xfId="1" applyFont="1" applyFill="1" applyBorder="1"/>
    <xf numFmtId="41" fontId="0" fillId="17" borderId="1" xfId="1" applyFont="1" applyFill="1" applyBorder="1"/>
    <xf numFmtId="41" fontId="9" fillId="8" borderId="17" xfId="1" applyFont="1" applyFill="1" applyBorder="1" applyAlignment="1">
      <alignment horizontal="right" vertical="center"/>
    </xf>
    <xf numFmtId="41" fontId="9" fillId="8" borderId="19" xfId="1" applyFont="1" applyFill="1" applyBorder="1" applyAlignment="1">
      <alignment horizontal="right" vertical="center"/>
    </xf>
    <xf numFmtId="41" fontId="9" fillId="8" borderId="15" xfId="0" quotePrefix="1" applyNumberFormat="1" applyFont="1" applyFill="1" applyBorder="1" applyAlignment="1">
      <alignment horizontal="right" vertical="center"/>
    </xf>
    <xf numFmtId="41" fontId="9" fillId="8" borderId="15" xfId="1" applyFont="1" applyFill="1" applyBorder="1" applyAlignment="1">
      <alignment horizontal="right" vertical="center"/>
    </xf>
    <xf numFmtId="2" fontId="0" fillId="2" borderId="1" xfId="0" applyNumberFormat="1" applyFill="1" applyBorder="1"/>
    <xf numFmtId="164" fontId="0" fillId="2" borderId="1" xfId="0" applyNumberFormat="1" applyFill="1" applyBorder="1"/>
    <xf numFmtId="0" fontId="0" fillId="17" borderId="1" xfId="0" applyFill="1" applyBorder="1"/>
    <xf numFmtId="41" fontId="0" fillId="17" borderId="33" xfId="1" applyFont="1" applyFill="1" applyBorder="1"/>
    <xf numFmtId="41" fontId="9" fillId="8" borderId="17" xfId="0" applyNumberFormat="1" applyFont="1" applyFill="1" applyBorder="1" applyAlignment="1">
      <alignment horizontal="right" vertical="center"/>
    </xf>
    <xf numFmtId="0" fontId="6" fillId="16" borderId="16" xfId="0" applyFont="1" applyFill="1" applyBorder="1" applyAlignment="1">
      <alignment horizontal="center" vertical="center" wrapText="1"/>
    </xf>
    <xf numFmtId="0" fontId="6" fillId="16" borderId="20" xfId="0" applyFont="1" applyFill="1" applyBorder="1" applyAlignment="1">
      <alignment horizontal="left" vertical="center" wrapText="1"/>
    </xf>
    <xf numFmtId="0" fontId="6" fillId="16" borderId="21" xfId="0" applyFont="1" applyFill="1" applyBorder="1" applyAlignment="1">
      <alignment horizontal="left" vertical="center" wrapText="1"/>
    </xf>
    <xf numFmtId="0" fontId="6" fillId="16" borderId="22" xfId="0" applyFont="1" applyFill="1" applyBorder="1" applyAlignment="1">
      <alignment horizontal="left" vertical="center" wrapText="1"/>
    </xf>
    <xf numFmtId="0" fontId="9" fillId="16" borderId="20" xfId="0" applyFont="1" applyFill="1" applyBorder="1" applyAlignment="1">
      <alignment horizontal="right" vertical="center"/>
    </xf>
    <xf numFmtId="0" fontId="9" fillId="16" borderId="21" xfId="0" applyFont="1" applyFill="1" applyBorder="1" applyAlignment="1">
      <alignment horizontal="right" vertical="center"/>
    </xf>
    <xf numFmtId="0" fontId="9" fillId="16" borderId="22" xfId="0" applyFont="1" applyFill="1" applyBorder="1" applyAlignment="1">
      <alignment horizontal="right" vertical="center"/>
    </xf>
    <xf numFmtId="0" fontId="6" fillId="16" borderId="15" xfId="0" applyFont="1" applyFill="1" applyBorder="1" applyAlignment="1">
      <alignment horizontal="left" vertical="center" wrapText="1"/>
    </xf>
    <xf numFmtId="0" fontId="6" fillId="16" borderId="15" xfId="0" applyFont="1" applyFill="1" applyBorder="1" applyAlignment="1">
      <alignment horizontal="center" vertical="center" wrapText="1"/>
    </xf>
    <xf numFmtId="0" fontId="9" fillId="16" borderId="17" xfId="0" applyFont="1" applyFill="1" applyBorder="1" applyAlignment="1">
      <alignment horizontal="right" vertical="center"/>
    </xf>
    <xf numFmtId="0" fontId="9" fillId="16" borderId="19" xfId="0" applyFont="1" applyFill="1" applyBorder="1" applyAlignment="1">
      <alignment horizontal="right" vertical="center"/>
    </xf>
    <xf numFmtId="0" fontId="6" fillId="16" borderId="23" xfId="0" applyFont="1" applyFill="1" applyBorder="1" applyAlignment="1">
      <alignment horizontal="center" vertical="center" wrapText="1"/>
    </xf>
    <xf numFmtId="0" fontId="6" fillId="16" borderId="24" xfId="0" applyFont="1" applyFill="1" applyBorder="1" applyAlignment="1">
      <alignment horizontal="left" vertical="center" wrapText="1"/>
    </xf>
    <xf numFmtId="0" fontId="6" fillId="16" borderId="25" xfId="0" applyFont="1" applyFill="1" applyBorder="1" applyAlignment="1">
      <alignment horizontal="left" vertical="center" wrapText="1"/>
    </xf>
    <xf numFmtId="0" fontId="6" fillId="16" borderId="26" xfId="0" applyFont="1" applyFill="1" applyBorder="1" applyAlignment="1">
      <alignment horizontal="left" vertical="center" wrapText="1"/>
    </xf>
    <xf numFmtId="0" fontId="9" fillId="16" borderId="24" xfId="0" applyFont="1" applyFill="1" applyBorder="1" applyAlignment="1">
      <alignment horizontal="right" vertical="center"/>
    </xf>
    <xf numFmtId="0" fontId="9" fillId="16" borderId="25" xfId="0" applyFont="1" applyFill="1" applyBorder="1" applyAlignment="1">
      <alignment horizontal="right" vertical="center"/>
    </xf>
    <xf numFmtId="0" fontId="9" fillId="16" borderId="26" xfId="0" applyFont="1" applyFill="1" applyBorder="1" applyAlignment="1">
      <alignment horizontal="right" vertical="center"/>
    </xf>
    <xf numFmtId="41" fontId="9" fillId="16" borderId="16" xfId="1" applyFont="1" applyFill="1" applyBorder="1" applyAlignment="1">
      <alignment horizontal="right" vertical="center"/>
    </xf>
    <xf numFmtId="41" fontId="9" fillId="16" borderId="23" xfId="1" applyFont="1" applyFill="1" applyBorder="1" applyAlignment="1">
      <alignment horizontal="right" vertical="center"/>
    </xf>
    <xf numFmtId="41" fontId="9" fillId="16" borderId="17" xfId="1" applyFont="1" applyFill="1" applyBorder="1" applyAlignment="1">
      <alignment horizontal="right" vertical="center"/>
    </xf>
    <xf numFmtId="41" fontId="9" fillId="16" borderId="19" xfId="1" applyFont="1" applyFill="1" applyBorder="1" applyAlignment="1">
      <alignment horizontal="right" vertical="center"/>
    </xf>
    <xf numFmtId="0" fontId="17" fillId="0" borderId="0" xfId="0" applyFont="1"/>
    <xf numFmtId="41" fontId="9" fillId="8" borderId="15" xfId="0" applyNumberFormat="1" applyFont="1" applyFill="1" applyBorder="1" applyAlignment="1">
      <alignment horizontal="right" vertical="center"/>
    </xf>
    <xf numFmtId="9" fontId="9" fillId="8" borderId="15" xfId="0" applyNumberFormat="1" applyFont="1" applyFill="1" applyBorder="1" applyAlignment="1">
      <alignment horizontal="right" vertical="center"/>
    </xf>
    <xf numFmtId="0" fontId="6" fillId="16" borderId="17" xfId="0" applyFont="1" applyFill="1" applyBorder="1" applyAlignment="1">
      <alignment horizontal="left" vertical="center" wrapText="1"/>
    </xf>
    <xf numFmtId="0" fontId="6" fillId="16" borderId="18" xfId="0" applyFont="1" applyFill="1" applyBorder="1" applyAlignment="1">
      <alignment horizontal="left" vertical="center" wrapText="1"/>
    </xf>
    <xf numFmtId="0" fontId="6" fillId="16" borderId="19" xfId="0" applyFont="1" applyFill="1" applyBorder="1" applyAlignment="1">
      <alignment horizontal="left" vertical="center" wrapText="1"/>
    </xf>
    <xf numFmtId="0" fontId="7" fillId="16" borderId="15" xfId="0" applyFont="1" applyFill="1" applyBorder="1" applyAlignment="1">
      <alignment vertical="center" wrapText="1"/>
    </xf>
    <xf numFmtId="0" fontId="9" fillId="16" borderId="15" xfId="0" applyFont="1" applyFill="1" applyBorder="1" applyAlignment="1">
      <alignment horizontal="right" vertical="center"/>
    </xf>
    <xf numFmtId="0" fontId="9" fillId="16" borderId="18" xfId="0" applyFont="1" applyFill="1" applyBorder="1" applyAlignment="1">
      <alignment horizontal="right" vertical="center"/>
    </xf>
    <xf numFmtId="41" fontId="2" fillId="3" borderId="32" xfId="1" applyFont="1" applyFill="1" applyBorder="1"/>
    <xf numFmtId="9" fontId="0" fillId="16" borderId="0" xfId="0" applyNumberFormat="1" applyFill="1"/>
    <xf numFmtId="0" fontId="0" fillId="16" borderId="27" xfId="0" applyFill="1" applyBorder="1"/>
    <xf numFmtId="41" fontId="0" fillId="16" borderId="28" xfId="1" applyFont="1" applyFill="1" applyBorder="1"/>
    <xf numFmtId="41" fontId="0" fillId="2" borderId="0" xfId="0" applyNumberFormat="1" applyFill="1" applyAlignment="1">
      <alignment horizontal="center"/>
    </xf>
    <xf numFmtId="41" fontId="0" fillId="2" borderId="0" xfId="1" applyFont="1" applyFill="1" applyBorder="1" applyAlignment="1">
      <alignment horizontal="center"/>
    </xf>
    <xf numFmtId="41" fontId="0" fillId="2" borderId="12" xfId="1" applyFont="1" applyFill="1" applyBorder="1" applyAlignment="1">
      <alignment horizontal="center"/>
    </xf>
    <xf numFmtId="41" fontId="0" fillId="2" borderId="37" xfId="1" applyFont="1" applyFill="1" applyBorder="1"/>
    <xf numFmtId="41" fontId="0" fillId="3" borderId="38" xfId="1" applyFont="1" applyFill="1" applyBorder="1"/>
    <xf numFmtId="0" fontId="0" fillId="12" borderId="27" xfId="0" applyFill="1" applyBorder="1"/>
    <xf numFmtId="0" fontId="0" fillId="12" borderId="36" xfId="0" applyFill="1" applyBorder="1"/>
    <xf numFmtId="41" fontId="0" fillId="12" borderId="36" xfId="1" applyFont="1" applyFill="1" applyBorder="1"/>
    <xf numFmtId="41" fontId="0" fillId="12" borderId="28" xfId="1" applyFont="1" applyFill="1" applyBorder="1"/>
    <xf numFmtId="0" fontId="0" fillId="18" borderId="11" xfId="0" applyFill="1" applyBorder="1"/>
    <xf numFmtId="0" fontId="0" fillId="18" borderId="0" xfId="0" applyFill="1"/>
    <xf numFmtId="41" fontId="0" fillId="18" borderId="0" xfId="1" applyFont="1" applyFill="1" applyBorder="1"/>
    <xf numFmtId="41" fontId="0" fillId="18" borderId="12" xfId="1" applyFont="1" applyFill="1" applyBorder="1"/>
    <xf numFmtId="9" fontId="0" fillId="2" borderId="32" xfId="1" applyNumberFormat="1" applyFont="1" applyFill="1" applyBorder="1"/>
    <xf numFmtId="0" fontId="6" fillId="19" borderId="16" xfId="0" applyFont="1" applyFill="1" applyBorder="1" applyAlignment="1">
      <alignment horizontal="center" vertical="center" wrapText="1"/>
    </xf>
    <xf numFmtId="0" fontId="6" fillId="19" borderId="20" xfId="0" applyFont="1" applyFill="1" applyBorder="1" applyAlignment="1">
      <alignment horizontal="left" vertical="center" wrapText="1"/>
    </xf>
    <xf numFmtId="0" fontId="6" fillId="19" borderId="21" xfId="0" applyFont="1" applyFill="1" applyBorder="1" applyAlignment="1">
      <alignment horizontal="left" vertical="center" wrapText="1"/>
    </xf>
    <xf numFmtId="0" fontId="6" fillId="19" borderId="22" xfId="0" applyFont="1" applyFill="1" applyBorder="1" applyAlignment="1">
      <alignment horizontal="left" vertical="center" wrapText="1"/>
    </xf>
    <xf numFmtId="0" fontId="9" fillId="19" borderId="20" xfId="0" applyFont="1" applyFill="1" applyBorder="1" applyAlignment="1">
      <alignment horizontal="right" vertical="center"/>
    </xf>
    <xf numFmtId="0" fontId="9" fillId="19" borderId="21" xfId="0" applyFont="1" applyFill="1" applyBorder="1" applyAlignment="1">
      <alignment horizontal="right" vertical="center"/>
    </xf>
    <xf numFmtId="0" fontId="9" fillId="19" borderId="22" xfId="0" applyFont="1" applyFill="1" applyBorder="1" applyAlignment="1">
      <alignment horizontal="right" vertical="center"/>
    </xf>
    <xf numFmtId="0" fontId="6" fillId="19" borderId="15" xfId="0" applyFont="1" applyFill="1" applyBorder="1" applyAlignment="1">
      <alignment horizontal="left" vertical="center" wrapText="1"/>
    </xf>
    <xf numFmtId="0" fontId="6" fillId="19" borderId="15" xfId="0" applyFont="1" applyFill="1" applyBorder="1" applyAlignment="1">
      <alignment horizontal="center" vertical="center" wrapText="1"/>
    </xf>
    <xf numFmtId="0" fontId="9" fillId="19" borderId="17" xfId="0" applyFont="1" applyFill="1" applyBorder="1" applyAlignment="1">
      <alignment horizontal="right" vertical="center"/>
    </xf>
    <xf numFmtId="0" fontId="9" fillId="19" borderId="19" xfId="0" applyFont="1" applyFill="1" applyBorder="1" applyAlignment="1">
      <alignment horizontal="right" vertical="center"/>
    </xf>
    <xf numFmtId="0" fontId="9" fillId="19" borderId="16" xfId="0" applyFont="1" applyFill="1" applyBorder="1" applyAlignment="1">
      <alignment horizontal="right" vertical="center"/>
    </xf>
    <xf numFmtId="0" fontId="6" fillId="19" borderId="23" xfId="0" applyFont="1" applyFill="1" applyBorder="1" applyAlignment="1">
      <alignment horizontal="center" vertical="center" wrapText="1"/>
    </xf>
    <xf numFmtId="0" fontId="6" fillId="19" borderId="24" xfId="0" applyFont="1" applyFill="1" applyBorder="1" applyAlignment="1">
      <alignment horizontal="left" vertical="center" wrapText="1"/>
    </xf>
    <xf numFmtId="0" fontId="6" fillId="19" borderId="25" xfId="0" applyFont="1" applyFill="1" applyBorder="1" applyAlignment="1">
      <alignment horizontal="left" vertical="center" wrapText="1"/>
    </xf>
    <xf numFmtId="0" fontId="6" fillId="19" borderId="26" xfId="0" applyFont="1" applyFill="1" applyBorder="1" applyAlignment="1">
      <alignment horizontal="left" vertical="center" wrapText="1"/>
    </xf>
    <xf numFmtId="0" fontId="9" fillId="19" borderId="24" xfId="0" applyFont="1" applyFill="1" applyBorder="1" applyAlignment="1">
      <alignment horizontal="right" vertical="center"/>
    </xf>
    <xf numFmtId="0" fontId="9" fillId="19" borderId="25" xfId="0" applyFont="1" applyFill="1" applyBorder="1" applyAlignment="1">
      <alignment horizontal="right" vertical="center"/>
    </xf>
    <xf numFmtId="0" fontId="9" fillId="19" borderId="26" xfId="0" applyFont="1" applyFill="1" applyBorder="1" applyAlignment="1">
      <alignment horizontal="right" vertical="center"/>
    </xf>
    <xf numFmtId="0" fontId="9" fillId="19" borderId="23" xfId="0" applyFont="1" applyFill="1" applyBorder="1" applyAlignment="1">
      <alignment horizontal="right" vertical="center"/>
    </xf>
    <xf numFmtId="41" fontId="9" fillId="19" borderId="17" xfId="0" applyNumberFormat="1" applyFont="1" applyFill="1" applyBorder="1" applyAlignment="1">
      <alignment horizontal="right" vertical="center"/>
    </xf>
    <xf numFmtId="41" fontId="9" fillId="19" borderId="16" xfId="0" applyNumberFormat="1" applyFont="1" applyFill="1" applyBorder="1" applyAlignment="1">
      <alignment horizontal="right" vertical="center"/>
    </xf>
    <xf numFmtId="0" fontId="9" fillId="19" borderId="15" xfId="0" applyFont="1" applyFill="1" applyBorder="1" applyAlignment="1">
      <alignment horizontal="right" vertical="center"/>
    </xf>
    <xf numFmtId="0" fontId="6" fillId="19" borderId="17" xfId="0" applyFont="1" applyFill="1" applyBorder="1" applyAlignment="1">
      <alignment horizontal="left" vertical="center" wrapText="1"/>
    </xf>
    <xf numFmtId="0" fontId="6" fillId="19" borderId="18" xfId="0" applyFont="1" applyFill="1" applyBorder="1" applyAlignment="1">
      <alignment horizontal="left" vertical="center" wrapText="1"/>
    </xf>
    <xf numFmtId="0" fontId="6" fillId="19" borderId="19" xfId="0" applyFont="1" applyFill="1" applyBorder="1" applyAlignment="1">
      <alignment horizontal="left" vertical="center" wrapText="1"/>
    </xf>
    <xf numFmtId="3" fontId="9" fillId="19" borderId="15" xfId="0" applyNumberFormat="1" applyFont="1" applyFill="1" applyBorder="1" applyAlignment="1">
      <alignment horizontal="right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C7522-E0B4-D84B-A90D-E2AC04F54384}">
  <sheetPr>
    <tabColor theme="9" tint="0.79998168889431442"/>
  </sheetPr>
  <dimension ref="A1:AI85"/>
  <sheetViews>
    <sheetView topLeftCell="A6" zoomScale="130" zoomScaleNormal="130" workbookViewId="0">
      <selection activeCell="A30" sqref="A30"/>
    </sheetView>
  </sheetViews>
  <sheetFormatPr baseColWidth="10" defaultRowHeight="16" x14ac:dyDescent="0.2"/>
  <cols>
    <col min="2" max="2" width="15" style="7" customWidth="1"/>
    <col min="3" max="3" width="10.83203125" style="10"/>
    <col min="4" max="4" width="12.1640625" bestFit="1" customWidth="1"/>
    <col min="11" max="35" width="10.83203125" style="1"/>
  </cols>
  <sheetData>
    <row r="1" spans="1:4" s="1" customFormat="1" x14ac:dyDescent="0.2">
      <c r="B1" s="5"/>
      <c r="C1" s="8"/>
    </row>
    <row r="2" spans="1:4" s="1" customFormat="1" x14ac:dyDescent="0.2">
      <c r="A2" s="1" t="s">
        <v>4</v>
      </c>
      <c r="B2" s="5"/>
      <c r="C2" s="8"/>
    </row>
    <row r="3" spans="1:4" s="1" customFormat="1" x14ac:dyDescent="0.2">
      <c r="A3" s="2" t="s">
        <v>27</v>
      </c>
      <c r="B3" s="5"/>
      <c r="C3" s="8"/>
    </row>
    <row r="4" spans="1:4" s="1" customFormat="1" x14ac:dyDescent="0.2">
      <c r="A4" s="2" t="s">
        <v>0</v>
      </c>
      <c r="B4" s="5"/>
      <c r="C4" s="8"/>
    </row>
    <row r="5" spans="1:4" s="1" customFormat="1" x14ac:dyDescent="0.2">
      <c r="A5" s="3" t="s">
        <v>1</v>
      </c>
      <c r="B5" s="5"/>
      <c r="C5" s="8"/>
    </row>
    <row r="6" spans="1:4" s="1" customFormat="1" x14ac:dyDescent="0.2">
      <c r="A6" s="3" t="s">
        <v>2</v>
      </c>
      <c r="B6" s="5"/>
      <c r="C6" s="8"/>
    </row>
    <row r="7" spans="1:4" s="1" customFormat="1" x14ac:dyDescent="0.2">
      <c r="A7" s="3" t="s">
        <v>3</v>
      </c>
      <c r="B7" s="5"/>
      <c r="C7" s="8"/>
    </row>
    <row r="8" spans="1:4" s="1" customFormat="1" x14ac:dyDescent="0.2">
      <c r="A8" s="3" t="s">
        <v>278</v>
      </c>
      <c r="B8" s="5"/>
      <c r="C8" s="8"/>
    </row>
    <row r="9" spans="1:4" s="1" customFormat="1" x14ac:dyDescent="0.2">
      <c r="B9" s="5"/>
      <c r="C9" s="8"/>
    </row>
    <row r="10" spans="1:4" s="1" customFormat="1" x14ac:dyDescent="0.2">
      <c r="B10" s="5"/>
      <c r="C10" s="8"/>
    </row>
    <row r="11" spans="1:4" s="1" customFormat="1" x14ac:dyDescent="0.2">
      <c r="A11" s="1" t="s">
        <v>5</v>
      </c>
      <c r="B11" s="5"/>
      <c r="C11" s="8"/>
    </row>
    <row r="12" spans="1:4" s="1" customFormat="1" x14ac:dyDescent="0.2">
      <c r="A12" s="1" t="s">
        <v>11</v>
      </c>
      <c r="B12" s="5"/>
      <c r="C12" s="8"/>
    </row>
    <row r="13" spans="1:4" s="1" customFormat="1" x14ac:dyDescent="0.2">
      <c r="B13" s="5"/>
      <c r="C13" s="8"/>
    </row>
    <row r="14" spans="1:4" s="1" customFormat="1" x14ac:dyDescent="0.2">
      <c r="A14" s="4" t="s">
        <v>6</v>
      </c>
      <c r="B14" s="6" t="s">
        <v>7</v>
      </c>
      <c r="C14" s="9" t="s">
        <v>8</v>
      </c>
      <c r="D14" s="4" t="s">
        <v>9</v>
      </c>
    </row>
    <row r="15" spans="1:4" s="1" customFormat="1" x14ac:dyDescent="0.2">
      <c r="A15" s="52" t="s">
        <v>295</v>
      </c>
      <c r="B15" s="6">
        <v>8590000</v>
      </c>
      <c r="C15" s="84">
        <v>39485.65</v>
      </c>
      <c r="D15" s="6">
        <f>B15/C15</f>
        <v>217.54738746861202</v>
      </c>
    </row>
    <row r="16" spans="1:4" s="1" customFormat="1" x14ac:dyDescent="0.2">
      <c r="A16" s="52" t="s">
        <v>296</v>
      </c>
      <c r="B16" s="6">
        <v>9950000</v>
      </c>
      <c r="C16" s="84">
        <v>39383.07</v>
      </c>
      <c r="D16" s="6">
        <f t="shared" ref="D16:D26" si="0">B16/C16</f>
        <v>252.64663216960994</v>
      </c>
    </row>
    <row r="17" spans="1:4" s="1" customFormat="1" x14ac:dyDescent="0.2">
      <c r="A17" s="52" t="s">
        <v>297</v>
      </c>
      <c r="B17" s="6">
        <v>5520000</v>
      </c>
      <c r="C17" s="84">
        <v>39179.01</v>
      </c>
      <c r="D17" s="6">
        <f t="shared" si="0"/>
        <v>140.89176832186416</v>
      </c>
    </row>
    <row r="18" spans="1:4" s="1" customFormat="1" x14ac:dyDescent="0.2">
      <c r="A18" s="52" t="s">
        <v>298</v>
      </c>
      <c r="B18" s="6">
        <v>2450000</v>
      </c>
      <c r="C18" s="84">
        <v>39267.07</v>
      </c>
      <c r="D18" s="6">
        <f t="shared" si="0"/>
        <v>62.39324706427039</v>
      </c>
    </row>
    <row r="19" spans="1:4" s="1" customFormat="1" x14ac:dyDescent="0.2">
      <c r="A19" s="52" t="s">
        <v>299</v>
      </c>
      <c r="B19" s="6">
        <v>10920000</v>
      </c>
      <c r="C19" s="84">
        <v>39189.449999999997</v>
      </c>
      <c r="D19" s="6">
        <f t="shared" si="0"/>
        <v>278.64642142209192</v>
      </c>
    </row>
    <row r="20" spans="1:4" s="1" customFormat="1" x14ac:dyDescent="0.2">
      <c r="A20" s="52" t="s">
        <v>300</v>
      </c>
      <c r="B20" s="6">
        <v>11550650</v>
      </c>
      <c r="C20" s="84">
        <v>39075.410000000003</v>
      </c>
      <c r="D20" s="6">
        <f t="shared" si="0"/>
        <v>295.5989457308317</v>
      </c>
    </row>
    <row r="21" spans="1:4" s="1" customFormat="1" x14ac:dyDescent="0.2">
      <c r="A21" s="52" t="s">
        <v>301</v>
      </c>
      <c r="B21" s="6">
        <v>2100000</v>
      </c>
      <c r="C21" s="84">
        <v>38894.11</v>
      </c>
      <c r="D21" s="6">
        <f t="shared" si="0"/>
        <v>53.992751087503997</v>
      </c>
    </row>
    <row r="22" spans="1:4" s="1" customFormat="1" x14ac:dyDescent="0.2">
      <c r="A22" s="52" t="s">
        <v>302</v>
      </c>
      <c r="B22" s="6">
        <v>3550000</v>
      </c>
      <c r="C22" s="84">
        <v>38647.94</v>
      </c>
      <c r="D22" s="6">
        <f t="shared" si="0"/>
        <v>91.854831072497007</v>
      </c>
    </row>
    <row r="23" spans="1:4" s="1" customFormat="1" x14ac:dyDescent="0.2">
      <c r="A23" s="52" t="s">
        <v>303</v>
      </c>
      <c r="B23" s="6">
        <v>3000000</v>
      </c>
      <c r="C23" s="84">
        <v>38384.410000000003</v>
      </c>
      <c r="D23" s="6">
        <f t="shared" si="0"/>
        <v>78.156730818579717</v>
      </c>
    </row>
    <row r="24" spans="1:4" s="1" customFormat="1" x14ac:dyDescent="0.2">
      <c r="A24" s="52" t="s">
        <v>304</v>
      </c>
      <c r="B24" s="6">
        <v>4000000</v>
      </c>
      <c r="C24" s="84">
        <v>38416.69</v>
      </c>
      <c r="D24" s="6">
        <f t="shared" si="0"/>
        <v>104.12141181345919</v>
      </c>
    </row>
    <row r="25" spans="1:4" s="1" customFormat="1" x14ac:dyDescent="0.2">
      <c r="A25" s="52" t="s">
        <v>305</v>
      </c>
      <c r="B25" s="6">
        <v>7900000</v>
      </c>
      <c r="C25" s="84">
        <v>38247.919999999998</v>
      </c>
      <c r="D25" s="6">
        <f t="shared" si="0"/>
        <v>206.5471795590453</v>
      </c>
    </row>
    <row r="26" spans="1:4" s="1" customFormat="1" x14ac:dyDescent="0.2">
      <c r="A26" s="52" t="s">
        <v>306</v>
      </c>
      <c r="B26" s="6">
        <v>9220000</v>
      </c>
      <c r="C26" s="84">
        <v>37971.42</v>
      </c>
      <c r="D26" s="6">
        <f t="shared" si="0"/>
        <v>242.81420078574888</v>
      </c>
    </row>
    <row r="27" spans="1:4" s="1" customFormat="1" x14ac:dyDescent="0.2">
      <c r="A27" s="4" t="s">
        <v>10</v>
      </c>
      <c r="B27" s="6">
        <f>SUM(B15:B26)</f>
        <v>78750650</v>
      </c>
      <c r="C27" s="9">
        <v>36049.050000000003</v>
      </c>
      <c r="D27" s="6">
        <f t="shared" ref="D27" si="1">B27/C27</f>
        <v>2184.5416176015733</v>
      </c>
    </row>
    <row r="28" spans="1:4" s="1" customFormat="1" x14ac:dyDescent="0.2">
      <c r="B28" s="5"/>
      <c r="C28" s="8"/>
    </row>
    <row r="29" spans="1:4" s="1" customFormat="1" x14ac:dyDescent="0.2">
      <c r="A29" s="1" t="s">
        <v>307</v>
      </c>
      <c r="B29" s="5"/>
      <c r="C29" s="8"/>
    </row>
    <row r="30" spans="1:4" s="1" customFormat="1" x14ac:dyDescent="0.2">
      <c r="B30" s="5"/>
      <c r="C30" s="8"/>
    </row>
    <row r="31" spans="1:4" s="1" customFormat="1" x14ac:dyDescent="0.2">
      <c r="B31" s="5"/>
      <c r="C31" s="8"/>
    </row>
    <row r="32" spans="1:4" s="1" customFormat="1" x14ac:dyDescent="0.2">
      <c r="B32" s="5"/>
      <c r="C32" s="8"/>
    </row>
    <row r="33" spans="2:3" s="1" customFormat="1" x14ac:dyDescent="0.2">
      <c r="B33" s="5"/>
      <c r="C33" s="8"/>
    </row>
    <row r="34" spans="2:3" s="1" customFormat="1" x14ac:dyDescent="0.2">
      <c r="B34" s="5"/>
      <c r="C34" s="8"/>
    </row>
    <row r="35" spans="2:3" s="1" customFormat="1" x14ac:dyDescent="0.2">
      <c r="B35" s="5"/>
      <c r="C35" s="8"/>
    </row>
    <row r="36" spans="2:3" s="1" customFormat="1" x14ac:dyDescent="0.2">
      <c r="B36" s="5"/>
      <c r="C36" s="8"/>
    </row>
    <row r="37" spans="2:3" s="1" customFormat="1" x14ac:dyDescent="0.2">
      <c r="B37" s="5"/>
      <c r="C37" s="8"/>
    </row>
    <row r="38" spans="2:3" s="1" customFormat="1" x14ac:dyDescent="0.2">
      <c r="B38" s="5"/>
      <c r="C38" s="8"/>
    </row>
    <row r="39" spans="2:3" s="1" customFormat="1" x14ac:dyDescent="0.2">
      <c r="B39" s="5"/>
      <c r="C39" s="8"/>
    </row>
    <row r="40" spans="2:3" s="1" customFormat="1" x14ac:dyDescent="0.2">
      <c r="B40" s="5"/>
      <c r="C40" s="8"/>
    </row>
    <row r="41" spans="2:3" s="1" customFormat="1" x14ac:dyDescent="0.2">
      <c r="B41" s="5"/>
      <c r="C41" s="8"/>
    </row>
    <row r="42" spans="2:3" s="1" customFormat="1" x14ac:dyDescent="0.2">
      <c r="B42" s="5"/>
      <c r="C42" s="8"/>
    </row>
    <row r="43" spans="2:3" s="1" customFormat="1" x14ac:dyDescent="0.2">
      <c r="B43" s="5"/>
      <c r="C43" s="8"/>
    </row>
    <row r="44" spans="2:3" s="1" customFormat="1" x14ac:dyDescent="0.2">
      <c r="B44" s="5"/>
      <c r="C44" s="8"/>
    </row>
    <row r="45" spans="2:3" s="1" customFormat="1" x14ac:dyDescent="0.2">
      <c r="B45" s="5"/>
      <c r="C45" s="8"/>
    </row>
    <row r="46" spans="2:3" s="1" customFormat="1" x14ac:dyDescent="0.2">
      <c r="B46" s="5"/>
      <c r="C46" s="8"/>
    </row>
    <row r="47" spans="2:3" s="1" customFormat="1" x14ac:dyDescent="0.2">
      <c r="B47" s="5"/>
      <c r="C47" s="8"/>
    </row>
    <row r="48" spans="2:3" s="1" customFormat="1" x14ac:dyDescent="0.2">
      <c r="B48" s="5"/>
      <c r="C48" s="8"/>
    </row>
    <row r="49" spans="2:3" s="1" customFormat="1" x14ac:dyDescent="0.2">
      <c r="B49" s="5"/>
      <c r="C49" s="8"/>
    </row>
    <row r="50" spans="2:3" s="1" customFormat="1" x14ac:dyDescent="0.2">
      <c r="B50" s="5"/>
      <c r="C50" s="8"/>
    </row>
    <row r="51" spans="2:3" s="1" customFormat="1" x14ac:dyDescent="0.2">
      <c r="B51" s="5"/>
      <c r="C51" s="8"/>
    </row>
    <row r="52" spans="2:3" s="1" customFormat="1" x14ac:dyDescent="0.2">
      <c r="B52" s="5"/>
      <c r="C52" s="8"/>
    </row>
    <row r="53" spans="2:3" s="1" customFormat="1" x14ac:dyDescent="0.2">
      <c r="B53" s="5"/>
      <c r="C53" s="8"/>
    </row>
    <row r="54" spans="2:3" s="1" customFormat="1" x14ac:dyDescent="0.2">
      <c r="B54" s="5"/>
      <c r="C54" s="8"/>
    </row>
    <row r="55" spans="2:3" s="1" customFormat="1" x14ac:dyDescent="0.2">
      <c r="B55" s="5"/>
      <c r="C55" s="8"/>
    </row>
    <row r="56" spans="2:3" s="1" customFormat="1" x14ac:dyDescent="0.2">
      <c r="B56" s="5"/>
      <c r="C56" s="8"/>
    </row>
    <row r="57" spans="2:3" s="1" customFormat="1" x14ac:dyDescent="0.2">
      <c r="B57" s="5"/>
      <c r="C57" s="8"/>
    </row>
    <row r="58" spans="2:3" s="1" customFormat="1" x14ac:dyDescent="0.2">
      <c r="B58" s="5"/>
      <c r="C58" s="8"/>
    </row>
    <row r="59" spans="2:3" s="1" customFormat="1" x14ac:dyDescent="0.2">
      <c r="B59" s="5"/>
      <c r="C59" s="8"/>
    </row>
    <row r="60" spans="2:3" s="1" customFormat="1" x14ac:dyDescent="0.2">
      <c r="B60" s="5"/>
      <c r="C60" s="8"/>
    </row>
    <row r="61" spans="2:3" s="1" customFormat="1" x14ac:dyDescent="0.2">
      <c r="B61" s="5"/>
      <c r="C61" s="8"/>
    </row>
    <row r="62" spans="2:3" s="1" customFormat="1" x14ac:dyDescent="0.2">
      <c r="B62" s="5"/>
      <c r="C62" s="8"/>
    </row>
    <row r="63" spans="2:3" s="1" customFormat="1" x14ac:dyDescent="0.2">
      <c r="B63" s="5"/>
      <c r="C63" s="8"/>
    </row>
    <row r="64" spans="2:3" s="1" customFormat="1" x14ac:dyDescent="0.2">
      <c r="B64" s="5"/>
      <c r="C64" s="8"/>
    </row>
    <row r="65" spans="2:3" s="1" customFormat="1" x14ac:dyDescent="0.2">
      <c r="B65" s="5"/>
      <c r="C65" s="8"/>
    </row>
    <row r="66" spans="2:3" s="1" customFormat="1" x14ac:dyDescent="0.2">
      <c r="B66" s="5"/>
      <c r="C66" s="8"/>
    </row>
    <row r="67" spans="2:3" s="1" customFormat="1" x14ac:dyDescent="0.2">
      <c r="B67" s="5"/>
      <c r="C67" s="8"/>
    </row>
    <row r="68" spans="2:3" s="1" customFormat="1" x14ac:dyDescent="0.2">
      <c r="B68" s="5"/>
      <c r="C68" s="8"/>
    </row>
    <row r="69" spans="2:3" s="1" customFormat="1" x14ac:dyDescent="0.2">
      <c r="B69" s="5"/>
      <c r="C69" s="8"/>
    </row>
    <row r="70" spans="2:3" s="1" customFormat="1" x14ac:dyDescent="0.2">
      <c r="B70" s="5"/>
      <c r="C70" s="8"/>
    </row>
    <row r="71" spans="2:3" s="1" customFormat="1" x14ac:dyDescent="0.2">
      <c r="B71" s="5"/>
      <c r="C71" s="8"/>
    </row>
    <row r="72" spans="2:3" s="1" customFormat="1" x14ac:dyDescent="0.2">
      <c r="B72" s="5"/>
      <c r="C72" s="8"/>
    </row>
    <row r="73" spans="2:3" s="1" customFormat="1" x14ac:dyDescent="0.2">
      <c r="B73" s="5"/>
      <c r="C73" s="8"/>
    </row>
    <row r="74" spans="2:3" s="1" customFormat="1" x14ac:dyDescent="0.2">
      <c r="B74" s="5"/>
      <c r="C74" s="8"/>
    </row>
    <row r="75" spans="2:3" s="1" customFormat="1" x14ac:dyDescent="0.2">
      <c r="B75" s="5"/>
      <c r="C75" s="8"/>
    </row>
    <row r="76" spans="2:3" s="1" customFormat="1" x14ac:dyDescent="0.2">
      <c r="B76" s="5"/>
      <c r="C76" s="8"/>
    </row>
    <row r="77" spans="2:3" s="1" customFormat="1" x14ac:dyDescent="0.2">
      <c r="B77" s="5"/>
      <c r="C77" s="8"/>
    </row>
    <row r="78" spans="2:3" s="1" customFormat="1" x14ac:dyDescent="0.2">
      <c r="B78" s="5"/>
      <c r="C78" s="8"/>
    </row>
    <row r="79" spans="2:3" s="1" customFormat="1" x14ac:dyDescent="0.2">
      <c r="B79" s="5"/>
      <c r="C79" s="8"/>
    </row>
    <row r="80" spans="2:3" s="1" customFormat="1" x14ac:dyDescent="0.2">
      <c r="B80" s="5"/>
      <c r="C80" s="8"/>
    </row>
    <row r="81" spans="2:3" s="1" customFormat="1" x14ac:dyDescent="0.2">
      <c r="B81" s="5"/>
      <c r="C81" s="8"/>
    </row>
    <row r="82" spans="2:3" s="1" customFormat="1" x14ac:dyDescent="0.2">
      <c r="B82" s="5"/>
      <c r="C82" s="8"/>
    </row>
    <row r="83" spans="2:3" s="1" customFormat="1" x14ac:dyDescent="0.2">
      <c r="B83" s="5"/>
      <c r="C83" s="8"/>
    </row>
    <row r="84" spans="2:3" s="1" customFormat="1" x14ac:dyDescent="0.2">
      <c r="B84" s="5"/>
      <c r="C84" s="8"/>
    </row>
    <row r="85" spans="2:3" s="1" customFormat="1" x14ac:dyDescent="0.2">
      <c r="B85" s="5"/>
      <c r="C85" s="8"/>
    </row>
  </sheetData>
  <phoneticPr fontId="1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14847-CAEA-1640-A60D-FD32D12F4FC9}">
  <sheetPr>
    <tabColor theme="9" tint="0.79998168889431442"/>
  </sheetPr>
  <dimension ref="A2:AH65"/>
  <sheetViews>
    <sheetView topLeftCell="A40" zoomScale="110" zoomScaleNormal="110" workbookViewId="0">
      <selection activeCell="E64" sqref="E64"/>
    </sheetView>
  </sheetViews>
  <sheetFormatPr baseColWidth="10" defaultRowHeight="16" x14ac:dyDescent="0.2"/>
  <cols>
    <col min="1" max="1" width="18.6640625" style="1" customWidth="1"/>
    <col min="2" max="2" width="12.33203125" style="1" customWidth="1"/>
    <col min="3" max="3" width="11.6640625" style="1" bestFit="1" customWidth="1"/>
    <col min="4" max="4" width="10.83203125" style="5"/>
    <col min="5" max="5" width="18.6640625" style="5" customWidth="1"/>
    <col min="6" max="7" width="10.83203125" style="5"/>
    <col min="8" max="8" width="12.5" style="5" customWidth="1"/>
    <col min="9" max="9" width="18" style="5" customWidth="1"/>
    <col min="10" max="10" width="10.83203125" style="5"/>
    <col min="11" max="11" width="18.83203125" style="1" bestFit="1" customWidth="1"/>
    <col min="12" max="12" width="10.83203125" style="1"/>
    <col min="13" max="13" width="14.5" style="1" bestFit="1" customWidth="1"/>
    <col min="14" max="34" width="10.83203125" style="1"/>
  </cols>
  <sheetData>
    <row r="2" spans="1:32" x14ac:dyDescent="0.2">
      <c r="A2" s="135" t="s">
        <v>292</v>
      </c>
      <c r="B2" s="135">
        <v>2550</v>
      </c>
      <c r="C2" s="135" t="s">
        <v>293</v>
      </c>
      <c r="E2" s="144" t="s">
        <v>294</v>
      </c>
    </row>
    <row r="4" spans="1:32" x14ac:dyDescent="0.2">
      <c r="A4" s="16" t="s">
        <v>282</v>
      </c>
    </row>
    <row r="5" spans="1:32" x14ac:dyDescent="0.2">
      <c r="A5" s="16"/>
    </row>
    <row r="6" spans="1:32" x14ac:dyDescent="0.2">
      <c r="A6" s="14" t="s">
        <v>12</v>
      </c>
      <c r="B6" s="14" t="s">
        <v>13</v>
      </c>
      <c r="C6" s="14" t="s">
        <v>14</v>
      </c>
      <c r="D6" s="15" t="s">
        <v>22</v>
      </c>
      <c r="E6" s="15" t="s">
        <v>15</v>
      </c>
      <c r="F6" s="138" t="s">
        <v>16</v>
      </c>
      <c r="G6" s="15" t="s">
        <v>17</v>
      </c>
      <c r="H6" s="126" t="s">
        <v>18</v>
      </c>
      <c r="I6" s="15" t="s">
        <v>291</v>
      </c>
      <c r="K6" s="4" t="s">
        <v>281</v>
      </c>
    </row>
    <row r="7" spans="1:32" s="39" customFormat="1" x14ac:dyDescent="0.2">
      <c r="A7" s="53">
        <v>45931</v>
      </c>
      <c r="B7" s="4" t="s">
        <v>19</v>
      </c>
      <c r="C7" s="4">
        <v>123451</v>
      </c>
      <c r="D7" s="6"/>
      <c r="E7" s="6">
        <v>3520800</v>
      </c>
      <c r="F7" s="139">
        <f>E7*19%</f>
        <v>668952</v>
      </c>
      <c r="G7" s="6">
        <f>B36+B37</f>
        <v>281430</v>
      </c>
      <c r="H7" s="127">
        <f>SUM(D7:G7)</f>
        <v>4471182</v>
      </c>
      <c r="I7" s="6">
        <v>246250</v>
      </c>
      <c r="J7" s="5"/>
      <c r="K7" s="153">
        <f>1300/1000</f>
        <v>1.3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s="39" customFormat="1" x14ac:dyDescent="0.2">
      <c r="A8" s="53">
        <v>45936</v>
      </c>
      <c r="B8" s="4" t="s">
        <v>19</v>
      </c>
      <c r="C8" s="4">
        <v>123461</v>
      </c>
      <c r="D8" s="6"/>
      <c r="E8" s="6">
        <v>2920650</v>
      </c>
      <c r="F8" s="139">
        <f t="shared" ref="F8:F11" si="0">E8*19%</f>
        <v>554923.5</v>
      </c>
      <c r="G8" s="6">
        <f t="shared" ref="G8:G9" si="1">E8*7%</f>
        <v>204445.50000000003</v>
      </c>
      <c r="H8" s="127">
        <f t="shared" ref="H8:H11" si="2">SUM(D8:G8)</f>
        <v>3680019</v>
      </c>
      <c r="I8" s="6">
        <v>204445</v>
      </c>
      <c r="J8" s="5"/>
      <c r="K8" s="4">
        <f>1250/1000</f>
        <v>1.25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s="40" customFormat="1" x14ac:dyDescent="0.2">
      <c r="A9" s="145">
        <v>45941</v>
      </c>
      <c r="B9" s="155" t="s">
        <v>20</v>
      </c>
      <c r="C9" s="155">
        <v>892054</v>
      </c>
      <c r="D9" s="148">
        <v>290650</v>
      </c>
      <c r="E9" s="148"/>
      <c r="F9" s="148">
        <f t="shared" si="0"/>
        <v>0</v>
      </c>
      <c r="G9" s="148">
        <f t="shared" si="1"/>
        <v>0</v>
      </c>
      <c r="H9" s="156">
        <f t="shared" si="2"/>
        <v>290650</v>
      </c>
      <c r="I9" s="148"/>
      <c r="J9" s="5"/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s="41" customFormat="1" x14ac:dyDescent="0.2">
      <c r="A10" s="53">
        <v>45946</v>
      </c>
      <c r="B10" s="4" t="s">
        <v>21</v>
      </c>
      <c r="C10" s="4">
        <v>23465</v>
      </c>
      <c r="D10" s="6"/>
      <c r="E10" s="6">
        <v>120500</v>
      </c>
      <c r="F10" s="139">
        <f t="shared" si="0"/>
        <v>22895</v>
      </c>
      <c r="G10" s="6"/>
      <c r="H10" s="127">
        <f t="shared" si="2"/>
        <v>143395</v>
      </c>
      <c r="I10" s="6"/>
      <c r="J10" s="5"/>
      <c r="K10" s="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s="41" customFormat="1" ht="17" thickBot="1" x14ac:dyDescent="0.25">
      <c r="A11" s="53">
        <v>45951</v>
      </c>
      <c r="B11" s="54" t="s">
        <v>23</v>
      </c>
      <c r="C11" s="54">
        <v>12357</v>
      </c>
      <c r="D11" s="55"/>
      <c r="E11" s="55">
        <v>34500</v>
      </c>
      <c r="F11" s="140">
        <f t="shared" si="0"/>
        <v>6555</v>
      </c>
      <c r="G11" s="55"/>
      <c r="H11" s="128">
        <f t="shared" si="2"/>
        <v>41055</v>
      </c>
      <c r="I11" s="6"/>
      <c r="J11" s="5"/>
      <c r="K11" s="4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7" thickBot="1" x14ac:dyDescent="0.25">
      <c r="A12" s="11" t="s">
        <v>24</v>
      </c>
      <c r="B12" s="12"/>
      <c r="C12" s="12"/>
      <c r="D12" s="13">
        <f>SUM(D7:D11)</f>
        <v>290650</v>
      </c>
      <c r="E12" s="13">
        <f>SUM(E7:E11)</f>
        <v>6596450</v>
      </c>
      <c r="F12" s="141">
        <f>SUM(F7:F11)</f>
        <v>1253325.5</v>
      </c>
      <c r="G12" s="13">
        <f>SUM(G7:G11)</f>
        <v>485875.5</v>
      </c>
      <c r="H12" s="129">
        <f>SUM(H7:H11)</f>
        <v>8626301</v>
      </c>
      <c r="I12" s="130">
        <f>SUM(I7:I11)</f>
        <v>450695</v>
      </c>
      <c r="K12" s="154">
        <f>SUM(K7:K11)</f>
        <v>2.5499999999999998</v>
      </c>
    </row>
    <row r="20" spans="1:32" x14ac:dyDescent="0.2">
      <c r="A20" s="16" t="s">
        <v>283</v>
      </c>
    </row>
    <row r="21" spans="1:32" x14ac:dyDescent="0.2">
      <c r="A21" s="16"/>
    </row>
    <row r="22" spans="1:32" ht="15" customHeight="1" x14ac:dyDescent="0.2">
      <c r="A22" s="17" t="s">
        <v>12</v>
      </c>
      <c r="B22" s="17" t="s">
        <v>13</v>
      </c>
      <c r="C22" s="17" t="s">
        <v>14</v>
      </c>
      <c r="D22" s="18" t="s">
        <v>22</v>
      </c>
      <c r="E22" s="18" t="s">
        <v>15</v>
      </c>
      <c r="F22" s="18" t="s">
        <v>16</v>
      </c>
      <c r="G22" s="18" t="s">
        <v>17</v>
      </c>
      <c r="H22" s="18" t="s">
        <v>18</v>
      </c>
      <c r="I22" s="125"/>
    </row>
    <row r="23" spans="1:32" s="42" customFormat="1" x14ac:dyDescent="0.2">
      <c r="A23" s="53">
        <v>45931</v>
      </c>
      <c r="B23" s="4" t="s">
        <v>25</v>
      </c>
      <c r="C23" s="4">
        <v>124</v>
      </c>
      <c r="D23" s="6"/>
      <c r="E23" s="6">
        <v>11400000</v>
      </c>
      <c r="F23" s="6">
        <f>E23*19%</f>
        <v>2166000</v>
      </c>
      <c r="G23" s="6"/>
      <c r="H23" s="6">
        <f>SUM(D23:G23)</f>
        <v>13566000</v>
      </c>
      <c r="I23" s="26"/>
      <c r="J23" s="5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s="42" customFormat="1" x14ac:dyDescent="0.2">
      <c r="A24" s="53">
        <v>45936</v>
      </c>
      <c r="B24" s="4" t="s">
        <v>25</v>
      </c>
      <c r="C24" s="4">
        <v>125</v>
      </c>
      <c r="D24" s="6"/>
      <c r="E24" s="6">
        <v>250000</v>
      </c>
      <c r="F24" s="6">
        <f t="shared" ref="F24" si="3">E24*19%</f>
        <v>47500</v>
      </c>
      <c r="G24" s="6"/>
      <c r="H24" s="6">
        <f t="shared" ref="H24:H25" si="4">SUM(D24:G24)</f>
        <v>297500</v>
      </c>
      <c r="I24" s="26"/>
      <c r="J24" s="5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s="43" customFormat="1" ht="17" thickBot="1" x14ac:dyDescent="0.25">
      <c r="A25" s="145">
        <v>45958</v>
      </c>
      <c r="B25" s="146" t="s">
        <v>26</v>
      </c>
      <c r="C25" s="146">
        <v>4</v>
      </c>
      <c r="D25" s="147">
        <v>2920000</v>
      </c>
      <c r="E25" s="147"/>
      <c r="F25" s="147"/>
      <c r="G25" s="147"/>
      <c r="H25" s="148">
        <f t="shared" si="4"/>
        <v>2920000</v>
      </c>
      <c r="I25" s="26"/>
      <c r="J25" s="5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7" thickBot="1" x14ac:dyDescent="0.25">
      <c r="A26" s="56" t="s">
        <v>24</v>
      </c>
      <c r="B26" s="57"/>
      <c r="C26" s="57"/>
      <c r="D26" s="58">
        <f t="shared" ref="D26:G26" si="5">SUM(D23:D25)</f>
        <v>2920000</v>
      </c>
      <c r="E26" s="58">
        <f t="shared" si="5"/>
        <v>11650000</v>
      </c>
      <c r="F26" s="58">
        <f t="shared" si="5"/>
        <v>2213500</v>
      </c>
      <c r="G26" s="58">
        <f t="shared" si="5"/>
        <v>0</v>
      </c>
      <c r="H26" s="58">
        <f>SUM(H23:H25)</f>
        <v>16783500</v>
      </c>
      <c r="I26" s="26"/>
    </row>
    <row r="29" spans="1:32" x14ac:dyDescent="0.2">
      <c r="A29" s="16" t="s">
        <v>40</v>
      </c>
    </row>
    <row r="30" spans="1:32" ht="17" thickBot="1" x14ac:dyDescent="0.25"/>
    <row r="31" spans="1:32" x14ac:dyDescent="0.2">
      <c r="A31" s="59" t="s">
        <v>41</v>
      </c>
      <c r="B31" s="60"/>
      <c r="E31" s="59" t="s">
        <v>41</v>
      </c>
      <c r="F31" s="60"/>
    </row>
    <row r="32" spans="1:32" x14ac:dyDescent="0.2">
      <c r="A32" s="25"/>
      <c r="B32" s="61"/>
      <c r="E32" s="25"/>
      <c r="F32" s="61"/>
    </row>
    <row r="33" spans="1:6" x14ac:dyDescent="0.2">
      <c r="A33" s="25" t="s">
        <v>15</v>
      </c>
      <c r="B33" s="62">
        <f>E7</f>
        <v>3520800</v>
      </c>
      <c r="E33" s="25" t="s">
        <v>15</v>
      </c>
      <c r="F33" s="62">
        <f>E8</f>
        <v>2920650</v>
      </c>
    </row>
    <row r="34" spans="1:6" x14ac:dyDescent="0.2">
      <c r="A34" s="25" t="s">
        <v>16</v>
      </c>
      <c r="B34" s="62">
        <f>F7</f>
        <v>668952</v>
      </c>
      <c r="E34" s="25" t="s">
        <v>16</v>
      </c>
      <c r="F34" s="62">
        <f>F8</f>
        <v>554923.5</v>
      </c>
    </row>
    <row r="35" spans="1:6" ht="17" thickBot="1" x14ac:dyDescent="0.25">
      <c r="A35" s="25" t="s">
        <v>18</v>
      </c>
      <c r="B35" s="62">
        <f>H7</f>
        <v>4471182</v>
      </c>
      <c r="E35" s="25" t="s">
        <v>18</v>
      </c>
      <c r="F35" s="62">
        <f>H8</f>
        <v>3680019</v>
      </c>
    </row>
    <row r="36" spans="1:6" ht="17" thickBot="1" x14ac:dyDescent="0.25">
      <c r="A36" s="131" t="s">
        <v>42</v>
      </c>
      <c r="B36" s="132">
        <v>246850</v>
      </c>
      <c r="E36" s="133" t="s">
        <v>42</v>
      </c>
      <c r="F36" s="134">
        <v>204445</v>
      </c>
    </row>
    <row r="37" spans="1:6" ht="17" thickBot="1" x14ac:dyDescent="0.25">
      <c r="A37" s="64" t="s">
        <v>44</v>
      </c>
      <c r="B37" s="124">
        <v>34580</v>
      </c>
      <c r="E37" s="25" t="s">
        <v>44</v>
      </c>
      <c r="F37" s="62">
        <v>0</v>
      </c>
    </row>
    <row r="38" spans="1:6" ht="17" thickBot="1" x14ac:dyDescent="0.25">
      <c r="A38" s="64" t="s">
        <v>43</v>
      </c>
      <c r="B38" s="66">
        <v>1300.02</v>
      </c>
      <c r="E38" s="64" t="s">
        <v>43</v>
      </c>
      <c r="F38" s="65">
        <v>1250.7</v>
      </c>
    </row>
    <row r="39" spans="1:6" ht="17" thickBot="1" x14ac:dyDescent="0.25">
      <c r="A39" s="28"/>
      <c r="B39" s="63"/>
      <c r="E39" s="28"/>
      <c r="F39" s="63"/>
    </row>
    <row r="41" spans="1:6" x14ac:dyDescent="0.2">
      <c r="A41" s="1" t="s">
        <v>45</v>
      </c>
      <c r="B41" s="45"/>
    </row>
    <row r="42" spans="1:6" ht="17" thickBot="1" x14ac:dyDescent="0.25"/>
    <row r="43" spans="1:6" ht="17" thickBot="1" x14ac:dyDescent="0.25">
      <c r="A43" s="136" t="s">
        <v>46</v>
      </c>
    </row>
    <row r="45" spans="1:6" x14ac:dyDescent="0.2">
      <c r="A45" s="4" t="s">
        <v>39</v>
      </c>
      <c r="B45" s="4" t="s">
        <v>47</v>
      </c>
      <c r="C45" s="4" t="s">
        <v>48</v>
      </c>
      <c r="D45" s="6" t="s">
        <v>49</v>
      </c>
    </row>
    <row r="46" spans="1:6" x14ac:dyDescent="0.2">
      <c r="A46" s="4" t="s">
        <v>279</v>
      </c>
      <c r="B46" s="46">
        <f>B36</f>
        <v>246850</v>
      </c>
      <c r="C46" s="47">
        <v>0.7</v>
      </c>
      <c r="D46" s="6">
        <f>B46*C46</f>
        <v>172795</v>
      </c>
      <c r="F46" s="8">
        <f>B38+F38</f>
        <v>2550.7200000000003</v>
      </c>
    </row>
    <row r="47" spans="1:6" ht="17" thickBot="1" x14ac:dyDescent="0.25">
      <c r="A47" s="4" t="s">
        <v>280</v>
      </c>
      <c r="B47" s="46">
        <f>F36</f>
        <v>204445</v>
      </c>
      <c r="C47" s="47">
        <v>0.7</v>
      </c>
      <c r="D47" s="55">
        <f>B47*C47</f>
        <v>143111.5</v>
      </c>
    </row>
    <row r="48" spans="1:6" ht="17" thickBot="1" x14ac:dyDescent="0.25">
      <c r="D48" s="137">
        <f>SUM(D46:D47)</f>
        <v>315906.5</v>
      </c>
    </row>
    <row r="49" spans="1:5" ht="17" thickBot="1" x14ac:dyDescent="0.25"/>
    <row r="50" spans="1:5" x14ac:dyDescent="0.2">
      <c r="A50" s="21"/>
      <c r="B50" s="22"/>
      <c r="C50" s="22"/>
      <c r="D50" s="23"/>
      <c r="E50" s="24"/>
    </row>
    <row r="51" spans="1:5" x14ac:dyDescent="0.2">
      <c r="A51" s="30" t="s">
        <v>38</v>
      </c>
      <c r="D51" s="26"/>
      <c r="E51" s="27"/>
    </row>
    <row r="52" spans="1:5" x14ac:dyDescent="0.2">
      <c r="A52" s="25"/>
      <c r="D52" s="26"/>
      <c r="E52" s="27"/>
    </row>
    <row r="53" spans="1:5" x14ac:dyDescent="0.2">
      <c r="A53" s="25" t="s">
        <v>36</v>
      </c>
      <c r="C53" s="48">
        <f>D25</f>
        <v>2920000</v>
      </c>
      <c r="D53" s="26"/>
      <c r="E53" s="27"/>
    </row>
    <row r="54" spans="1:5" ht="17" thickBot="1" x14ac:dyDescent="0.25">
      <c r="A54" s="28" t="s">
        <v>37</v>
      </c>
      <c r="B54" s="19"/>
      <c r="C54" s="49">
        <f>E26</f>
        <v>11650000</v>
      </c>
      <c r="D54" s="20"/>
      <c r="E54" s="29">
        <f>F26</f>
        <v>2213500</v>
      </c>
    </row>
    <row r="55" spans="1:5" x14ac:dyDescent="0.2">
      <c r="A55" s="25" t="s">
        <v>35</v>
      </c>
      <c r="D55" s="26"/>
      <c r="E55" s="27">
        <f>SUM(E54)</f>
        <v>2213500</v>
      </c>
    </row>
    <row r="56" spans="1:5" x14ac:dyDescent="0.2">
      <c r="A56" s="25"/>
      <c r="D56" s="26"/>
      <c r="E56" s="27"/>
    </row>
    <row r="57" spans="1:5" x14ac:dyDescent="0.2">
      <c r="A57" s="25" t="s">
        <v>34</v>
      </c>
      <c r="D57" s="26"/>
      <c r="E57" s="27"/>
    </row>
    <row r="58" spans="1:5" x14ac:dyDescent="0.2">
      <c r="A58" s="25"/>
      <c r="D58" s="26"/>
      <c r="E58" s="27"/>
    </row>
    <row r="59" spans="1:5" x14ac:dyDescent="0.2">
      <c r="A59" s="25" t="s">
        <v>32</v>
      </c>
      <c r="D59" s="26"/>
      <c r="E59" s="27">
        <f>-F12</f>
        <v>-1253325.5</v>
      </c>
    </row>
    <row r="60" spans="1:5" ht="17" thickBot="1" x14ac:dyDescent="0.25">
      <c r="A60" s="28" t="s">
        <v>33</v>
      </c>
      <c r="B60" s="19"/>
      <c r="C60" s="49">
        <f>D12</f>
        <v>290650</v>
      </c>
      <c r="D60" s="20"/>
      <c r="E60" s="29"/>
    </row>
    <row r="61" spans="1:5" ht="17" thickBot="1" x14ac:dyDescent="0.25">
      <c r="A61" s="64" t="s">
        <v>28</v>
      </c>
      <c r="B61" s="142"/>
      <c r="C61" s="142"/>
      <c r="D61" s="143"/>
      <c r="E61" s="83">
        <f>E55+E59</f>
        <v>960174.5</v>
      </c>
    </row>
    <row r="62" spans="1:5" x14ac:dyDescent="0.2">
      <c r="A62" s="25" t="s">
        <v>29</v>
      </c>
      <c r="D62" s="26"/>
      <c r="E62" s="27">
        <f>-D48</f>
        <v>-315906.5</v>
      </c>
    </row>
    <row r="63" spans="1:5" ht="17" thickBot="1" x14ac:dyDescent="0.25">
      <c r="A63" s="28" t="s">
        <v>30</v>
      </c>
      <c r="B63" s="19"/>
      <c r="C63" s="19"/>
      <c r="D63" s="20"/>
      <c r="E63" s="29">
        <v>30000</v>
      </c>
    </row>
    <row r="64" spans="1:5" x14ac:dyDescent="0.2">
      <c r="A64" s="44" t="s">
        <v>31</v>
      </c>
      <c r="B64" s="42"/>
      <c r="C64" s="42"/>
      <c r="D64" s="50"/>
      <c r="E64" s="51">
        <f>SUM(E61:E63)</f>
        <v>674268</v>
      </c>
    </row>
    <row r="65" spans="1:5" ht="17" thickBot="1" x14ac:dyDescent="0.25">
      <c r="A65" s="28"/>
      <c r="B65" s="19"/>
      <c r="C65" s="19"/>
      <c r="D65" s="20"/>
      <c r="E65" s="2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32BE-E21E-664F-AAEC-888DCA20CA10}">
  <sheetPr>
    <tabColor theme="9" tint="0.79998168889431442"/>
  </sheetPr>
  <dimension ref="B1:XFD201"/>
  <sheetViews>
    <sheetView topLeftCell="A185" zoomScale="160" zoomScaleNormal="160" workbookViewId="0">
      <selection activeCell="T196" sqref="C196:T196"/>
    </sheetView>
  </sheetViews>
  <sheetFormatPr baseColWidth="10" defaultRowHeight="16" x14ac:dyDescent="0.2"/>
  <cols>
    <col min="1" max="1" width="3.1640625" style="1" customWidth="1"/>
    <col min="2" max="2" width="4.1640625" style="1" customWidth="1"/>
    <col min="3" max="3" width="10.83203125" style="1"/>
    <col min="4" max="4" width="4.5" style="1" customWidth="1"/>
    <col min="5" max="5" width="10.83203125" style="1"/>
    <col min="6" max="6" width="2.5" style="1" bestFit="1" customWidth="1"/>
    <col min="7" max="7" width="7.5" style="1" bestFit="1" customWidth="1"/>
    <col min="8" max="8" width="10.83203125" style="1"/>
    <col min="9" max="9" width="3.1640625" style="1" bestFit="1" customWidth="1"/>
    <col min="10" max="10" width="2.5" style="1" bestFit="1" customWidth="1"/>
    <col min="11" max="11" width="8.5" style="1" bestFit="1" customWidth="1"/>
    <col min="12" max="13" width="2.5" style="1" bestFit="1" customWidth="1"/>
    <col min="14" max="14" width="10.83203125" style="1"/>
    <col min="15" max="15" width="2.5" style="1" bestFit="1" customWidth="1"/>
    <col min="16" max="17" width="10.83203125" style="1"/>
    <col min="18" max="18" width="2.5" style="1" bestFit="1" customWidth="1"/>
    <col min="19" max="19" width="10.83203125" style="1"/>
    <col min="20" max="20" width="1.33203125" style="1" bestFit="1" customWidth="1"/>
    <col min="21" max="16383" width="0" style="1" hidden="1" customWidth="1"/>
    <col min="16384" max="16384" width="115.33203125" style="1" customWidth="1"/>
  </cols>
  <sheetData>
    <row r="1" spans="2:20" customFormat="1" ht="17" thickBot="1" x14ac:dyDescent="0.25"/>
    <row r="2" spans="2:20" customFormat="1" ht="17" thickBot="1" x14ac:dyDescent="0.25">
      <c r="B2" s="96" t="s">
        <v>50</v>
      </c>
      <c r="C2" s="97"/>
      <c r="D2" s="98"/>
      <c r="E2" s="96" t="s">
        <v>51</v>
      </c>
      <c r="F2" s="98"/>
      <c r="G2" s="96" t="s">
        <v>206</v>
      </c>
      <c r="H2" s="98"/>
    </row>
    <row r="3" spans="2:20" customFormat="1" ht="17" thickBot="1" x14ac:dyDescent="0.25">
      <c r="B3" s="105">
        <v>15</v>
      </c>
      <c r="C3" s="31" t="s">
        <v>52</v>
      </c>
      <c r="D3" s="31" t="s">
        <v>53</v>
      </c>
      <c r="E3" s="105">
        <v>3</v>
      </c>
      <c r="F3" s="113"/>
      <c r="G3" s="105">
        <v>7</v>
      </c>
      <c r="H3" s="113"/>
    </row>
    <row r="4" spans="2:20" customFormat="1" ht="17" thickBot="1" x14ac:dyDescent="0.25">
      <c r="B4" s="106"/>
      <c r="C4" s="32">
        <v>10</v>
      </c>
      <c r="D4" s="32">
        <v>2025</v>
      </c>
      <c r="E4" s="106"/>
      <c r="F4" s="114"/>
      <c r="G4" s="106"/>
      <c r="H4" s="114"/>
    </row>
    <row r="5" spans="2:20" customFormat="1" ht="17" thickBot="1" x14ac:dyDescent="0.25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6" spans="2:20" customFormat="1" ht="17" thickBot="1" x14ac:dyDescent="0.25">
      <c r="B6" s="31">
        <v>1</v>
      </c>
      <c r="C6" s="96" t="s">
        <v>202</v>
      </c>
      <c r="D6" s="97"/>
      <c r="E6" s="97"/>
      <c r="F6" s="97"/>
      <c r="G6" s="97"/>
      <c r="H6" s="98"/>
      <c r="I6" s="31">
        <v>2</v>
      </c>
      <c r="J6" s="96" t="s">
        <v>203</v>
      </c>
      <c r="K6" s="97"/>
      <c r="L6" s="97"/>
      <c r="M6" s="97"/>
      <c r="N6" s="98"/>
      <c r="O6" s="31">
        <v>5</v>
      </c>
      <c r="P6" s="96" t="s">
        <v>204</v>
      </c>
      <c r="Q6" s="97"/>
      <c r="R6" s="97"/>
      <c r="S6" s="97"/>
      <c r="T6" s="98"/>
    </row>
    <row r="7" spans="2:20" customFormat="1" ht="17" thickBot="1" x14ac:dyDescent="0.25">
      <c r="B7" s="121" t="s">
        <v>207</v>
      </c>
      <c r="C7" s="122"/>
      <c r="D7" s="122"/>
      <c r="E7" s="122"/>
      <c r="F7" s="122"/>
      <c r="G7" s="122"/>
      <c r="H7" s="123"/>
      <c r="I7" s="121"/>
      <c r="J7" s="122"/>
      <c r="K7" s="122"/>
      <c r="L7" s="122"/>
      <c r="M7" s="122"/>
      <c r="N7" s="123"/>
      <c r="O7" s="121"/>
      <c r="P7" s="122"/>
      <c r="Q7" s="122"/>
      <c r="R7" s="122"/>
      <c r="S7" s="122"/>
      <c r="T7" s="123"/>
    </row>
    <row r="8" spans="2:20" customFormat="1" ht="17" thickBot="1" x14ac:dyDescent="0.25"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spans="2:20" customFormat="1" ht="17" thickBot="1" x14ac:dyDescent="0.25">
      <c r="B9" s="96" t="s">
        <v>54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8"/>
    </row>
    <row r="10" spans="2:20" customFormat="1" ht="17" thickBot="1" x14ac:dyDescent="0.25">
      <c r="B10" s="102" t="s">
        <v>55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4"/>
    </row>
    <row r="11" spans="2:20" customFormat="1" ht="17" thickBot="1" x14ac:dyDescent="0.25">
      <c r="B11" s="102" t="s">
        <v>56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4"/>
    </row>
    <row r="12" spans="2:20" customFormat="1" ht="17" thickBot="1" x14ac:dyDescent="0.25">
      <c r="B12" s="96" t="s">
        <v>57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8"/>
      <c r="O12" s="96" t="s">
        <v>58</v>
      </c>
      <c r="P12" s="97"/>
      <c r="Q12" s="98"/>
      <c r="R12" s="96" t="s">
        <v>59</v>
      </c>
      <c r="S12" s="97"/>
      <c r="T12" s="98"/>
    </row>
    <row r="13" spans="2:20" customFormat="1" ht="17" thickBot="1" x14ac:dyDescent="0.25">
      <c r="B13" s="34">
        <v>1</v>
      </c>
      <c r="C13" s="85" t="s">
        <v>60</v>
      </c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7"/>
      <c r="O13" s="31">
        <v>585</v>
      </c>
      <c r="P13" s="94">
        <v>1</v>
      </c>
      <c r="Q13" s="95"/>
      <c r="R13" s="31">
        <v>20</v>
      </c>
      <c r="S13" s="149">
        <v>2920000</v>
      </c>
      <c r="T13" s="150"/>
    </row>
    <row r="14" spans="2:20" customFormat="1" ht="17" thickBot="1" x14ac:dyDescent="0.25">
      <c r="B14" s="34">
        <v>2</v>
      </c>
      <c r="C14" s="85" t="s">
        <v>61</v>
      </c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7"/>
      <c r="O14" s="31">
        <v>586</v>
      </c>
      <c r="P14" s="94"/>
      <c r="Q14" s="95"/>
      <c r="R14" s="31">
        <v>142</v>
      </c>
      <c r="S14" s="94"/>
      <c r="T14" s="95"/>
    </row>
    <row r="15" spans="2:20" customFormat="1" ht="17" thickBot="1" x14ac:dyDescent="0.25">
      <c r="B15" s="34">
        <v>3</v>
      </c>
      <c r="C15" s="85" t="s">
        <v>62</v>
      </c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31">
        <v>731</v>
      </c>
      <c r="P15" s="94"/>
      <c r="Q15" s="95"/>
      <c r="R15" s="31">
        <v>732</v>
      </c>
      <c r="S15" s="94"/>
      <c r="T15" s="95"/>
    </row>
    <row r="16" spans="2:20" customFormat="1" ht="17" thickBot="1" x14ac:dyDescent="0.25">
      <c r="B16" s="34">
        <v>4</v>
      </c>
      <c r="C16" s="85" t="s">
        <v>63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7"/>
      <c r="O16" s="31">
        <v>714</v>
      </c>
      <c r="P16" s="94"/>
      <c r="Q16" s="95"/>
      <c r="R16" s="31">
        <v>715</v>
      </c>
      <c r="S16" s="94"/>
      <c r="T16" s="95"/>
    </row>
    <row r="17" spans="2:20" customFormat="1" ht="17" thickBot="1" x14ac:dyDescent="0.25">
      <c r="B17" s="34">
        <v>5</v>
      </c>
      <c r="C17" s="85" t="s">
        <v>64</v>
      </c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31">
        <v>515</v>
      </c>
      <c r="P17" s="94"/>
      <c r="Q17" s="95"/>
      <c r="R17" s="31">
        <v>587</v>
      </c>
      <c r="S17" s="94"/>
      <c r="T17" s="95"/>
    </row>
    <row r="18" spans="2:20" customFormat="1" ht="17" thickBot="1" x14ac:dyDescent="0.25">
      <c r="B18" s="34">
        <v>6</v>
      </c>
      <c r="C18" s="85" t="s">
        <v>65</v>
      </c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7"/>
      <c r="R18" s="31">
        <v>720</v>
      </c>
      <c r="S18" s="94"/>
      <c r="T18" s="95"/>
    </row>
    <row r="19" spans="2:20" customFormat="1" ht="17" thickBot="1" x14ac:dyDescent="0.25">
      <c r="B19" s="96" t="s">
        <v>66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8"/>
      <c r="O19" s="96" t="s">
        <v>58</v>
      </c>
      <c r="P19" s="97"/>
      <c r="Q19" s="98"/>
      <c r="R19" s="96" t="s">
        <v>67</v>
      </c>
      <c r="S19" s="97"/>
      <c r="T19" s="98"/>
    </row>
    <row r="20" spans="2:20" customFormat="1" ht="17" thickBot="1" x14ac:dyDescent="0.25">
      <c r="B20" s="34">
        <v>7</v>
      </c>
      <c r="C20" s="85" t="s">
        <v>68</v>
      </c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7"/>
      <c r="O20" s="31">
        <v>503</v>
      </c>
      <c r="P20" s="94">
        <v>2</v>
      </c>
      <c r="Q20" s="95"/>
      <c r="R20" s="31">
        <v>502</v>
      </c>
      <c r="S20" s="151">
        <f>'LIBRO DE COMPRA Y VENTAS'!F26</f>
        <v>2213500</v>
      </c>
      <c r="T20" s="34" t="s">
        <v>69</v>
      </c>
    </row>
    <row r="21" spans="2:20" customFormat="1" ht="17" thickBot="1" x14ac:dyDescent="0.25">
      <c r="B21" s="34">
        <v>8</v>
      </c>
      <c r="C21" s="85" t="s">
        <v>70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7"/>
      <c r="O21" s="31">
        <v>763</v>
      </c>
      <c r="P21" s="94"/>
      <c r="Q21" s="95"/>
      <c r="R21" s="31">
        <v>764</v>
      </c>
      <c r="S21" s="35"/>
      <c r="T21" s="34" t="s">
        <v>69</v>
      </c>
    </row>
    <row r="22" spans="2:20" customFormat="1" ht="17" thickBot="1" x14ac:dyDescent="0.25">
      <c r="B22" s="34">
        <v>9</v>
      </c>
      <c r="C22" s="85" t="s">
        <v>71</v>
      </c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7"/>
      <c r="O22" s="31">
        <v>716</v>
      </c>
      <c r="P22" s="94"/>
      <c r="Q22" s="95"/>
      <c r="R22" s="31">
        <v>717</v>
      </c>
      <c r="S22" s="35"/>
      <c r="T22" s="34" t="s">
        <v>69</v>
      </c>
    </row>
    <row r="23" spans="2:20" customFormat="1" ht="17" thickBot="1" x14ac:dyDescent="0.25">
      <c r="B23" s="34">
        <v>10</v>
      </c>
      <c r="C23" s="85" t="s">
        <v>72</v>
      </c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7"/>
      <c r="O23" s="31">
        <v>110</v>
      </c>
      <c r="P23" s="94"/>
      <c r="Q23" s="95"/>
      <c r="R23" s="31">
        <v>111</v>
      </c>
      <c r="S23" s="35"/>
      <c r="T23" s="34" t="s">
        <v>69</v>
      </c>
    </row>
    <row r="24" spans="2:20" customFormat="1" ht="17" thickBot="1" x14ac:dyDescent="0.25">
      <c r="B24" s="34">
        <v>11</v>
      </c>
      <c r="C24" s="85" t="s">
        <v>73</v>
      </c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7"/>
      <c r="O24" s="31">
        <v>758</v>
      </c>
      <c r="P24" s="94"/>
      <c r="Q24" s="95"/>
      <c r="R24" s="31">
        <v>759</v>
      </c>
      <c r="S24" s="35"/>
      <c r="T24" s="34" t="s">
        <v>69</v>
      </c>
    </row>
    <row r="25" spans="2:20" customFormat="1" ht="17" thickBot="1" x14ac:dyDescent="0.25">
      <c r="B25" s="34">
        <v>12</v>
      </c>
      <c r="C25" s="85" t="s">
        <v>74</v>
      </c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7"/>
      <c r="O25" s="31">
        <v>512</v>
      </c>
      <c r="P25" s="94"/>
      <c r="Q25" s="95"/>
      <c r="R25" s="31">
        <v>513</v>
      </c>
      <c r="S25" s="35"/>
      <c r="T25" s="34" t="s">
        <v>69</v>
      </c>
    </row>
    <row r="26" spans="2:20" customFormat="1" ht="17" thickBot="1" x14ac:dyDescent="0.25">
      <c r="B26" s="34">
        <v>13</v>
      </c>
      <c r="C26" s="85" t="s">
        <v>75</v>
      </c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7"/>
      <c r="O26" s="31">
        <v>509</v>
      </c>
      <c r="P26" s="94"/>
      <c r="Q26" s="95"/>
      <c r="R26" s="31">
        <v>510</v>
      </c>
      <c r="S26" s="35"/>
      <c r="T26" s="34" t="s">
        <v>76</v>
      </c>
    </row>
    <row r="27" spans="2:20" customFormat="1" ht="17" thickBot="1" x14ac:dyDescent="0.25">
      <c r="B27" s="34">
        <v>14</v>
      </c>
      <c r="C27" s="85" t="s">
        <v>77</v>
      </c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7"/>
      <c r="O27" s="31">
        <v>708</v>
      </c>
      <c r="P27" s="94"/>
      <c r="Q27" s="95"/>
      <c r="R27" s="31">
        <v>709</v>
      </c>
      <c r="S27" s="35"/>
      <c r="T27" s="34" t="s">
        <v>76</v>
      </c>
    </row>
    <row r="28" spans="2:20" customFormat="1" ht="17" thickBot="1" x14ac:dyDescent="0.25">
      <c r="B28" s="34">
        <v>15</v>
      </c>
      <c r="C28" s="85" t="s">
        <v>78</v>
      </c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7"/>
      <c r="O28" s="31">
        <v>733</v>
      </c>
      <c r="P28" s="94"/>
      <c r="Q28" s="95"/>
      <c r="R28" s="31">
        <v>734</v>
      </c>
      <c r="S28" s="35"/>
      <c r="T28" s="34" t="s">
        <v>76</v>
      </c>
    </row>
    <row r="29" spans="2:20" customFormat="1" ht="17" thickBot="1" x14ac:dyDescent="0.25">
      <c r="B29" s="34">
        <v>16</v>
      </c>
      <c r="C29" s="85" t="s">
        <v>79</v>
      </c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7"/>
      <c r="O29" s="31">
        <v>516</v>
      </c>
      <c r="P29" s="94"/>
      <c r="Q29" s="95"/>
      <c r="R29" s="31">
        <v>517</v>
      </c>
      <c r="S29" s="35"/>
      <c r="T29" s="34" t="s">
        <v>69</v>
      </c>
    </row>
    <row r="30" spans="2:20" customFormat="1" ht="17" thickBot="1" x14ac:dyDescent="0.25">
      <c r="B30" s="34">
        <v>17</v>
      </c>
      <c r="C30" s="85" t="s">
        <v>80</v>
      </c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7"/>
      <c r="O30" s="31">
        <v>500</v>
      </c>
      <c r="P30" s="94"/>
      <c r="Q30" s="95"/>
      <c r="R30" s="31">
        <v>501</v>
      </c>
      <c r="S30" s="35"/>
      <c r="T30" s="34" t="s">
        <v>69</v>
      </c>
    </row>
    <row r="31" spans="2:20" customFormat="1" ht="17" thickBot="1" x14ac:dyDescent="0.25">
      <c r="B31" s="34">
        <v>18</v>
      </c>
      <c r="C31" s="85" t="s">
        <v>81</v>
      </c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7"/>
      <c r="R31" s="31">
        <v>154</v>
      </c>
      <c r="S31" s="35"/>
      <c r="T31" s="34" t="s">
        <v>69</v>
      </c>
    </row>
    <row r="32" spans="2:20" customFormat="1" ht="17" thickBot="1" x14ac:dyDescent="0.25">
      <c r="B32" s="34">
        <v>19</v>
      </c>
      <c r="C32" s="85" t="s">
        <v>82</v>
      </c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7"/>
      <c r="R32" s="31">
        <v>518</v>
      </c>
      <c r="S32" s="35"/>
      <c r="T32" s="34" t="s">
        <v>69</v>
      </c>
    </row>
    <row r="33" spans="2:20" customFormat="1" ht="17" thickBot="1" x14ac:dyDescent="0.25">
      <c r="B33" s="34">
        <v>20</v>
      </c>
      <c r="C33" s="85" t="s">
        <v>83</v>
      </c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7"/>
      <c r="R33" s="31">
        <v>713</v>
      </c>
      <c r="S33" s="35"/>
      <c r="T33" s="34" t="s">
        <v>69</v>
      </c>
    </row>
    <row r="34" spans="2:20" customFormat="1" ht="25" thickBot="1" x14ac:dyDescent="0.25">
      <c r="B34" s="34">
        <v>21</v>
      </c>
      <c r="C34" s="183" t="s">
        <v>84</v>
      </c>
      <c r="D34" s="184"/>
      <c r="E34" s="185"/>
      <c r="F34" s="186" t="s">
        <v>85</v>
      </c>
      <c r="G34" s="166">
        <v>738</v>
      </c>
      <c r="H34" s="187"/>
      <c r="I34" s="165" t="s">
        <v>86</v>
      </c>
      <c r="J34" s="166">
        <v>739</v>
      </c>
      <c r="K34" s="167"/>
      <c r="L34" s="188"/>
      <c r="M34" s="168"/>
      <c r="N34" s="165" t="s">
        <v>87</v>
      </c>
      <c r="O34" s="166">
        <v>740</v>
      </c>
      <c r="P34" s="167"/>
      <c r="Q34" s="168"/>
      <c r="R34" s="166">
        <v>741</v>
      </c>
      <c r="S34" s="187"/>
      <c r="T34" s="166" t="s">
        <v>69</v>
      </c>
    </row>
    <row r="35" spans="2:20" customFormat="1" ht="17" thickBot="1" x14ac:dyDescent="0.25">
      <c r="B35" s="34">
        <v>22</v>
      </c>
      <c r="C35" s="85" t="s">
        <v>88</v>
      </c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7"/>
      <c r="R35" s="31">
        <v>791</v>
      </c>
      <c r="S35" s="35"/>
      <c r="T35" s="34" t="s">
        <v>69</v>
      </c>
    </row>
    <row r="36" spans="2:20" customFormat="1" ht="17" thickBot="1" x14ac:dyDescent="0.25">
      <c r="B36" s="34">
        <v>23</v>
      </c>
      <c r="C36" s="85" t="s">
        <v>89</v>
      </c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7"/>
      <c r="R36" s="31">
        <v>538</v>
      </c>
      <c r="S36" s="152">
        <f>SUM(S20:S35)</f>
        <v>2213500</v>
      </c>
      <c r="T36" s="34" t="s">
        <v>90</v>
      </c>
    </row>
    <row r="37" spans="2:20" customFormat="1" ht="17" thickBot="1" x14ac:dyDescent="0.25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</row>
    <row r="38" spans="2:20" customFormat="1" ht="17" thickBot="1" x14ac:dyDescent="0.25">
      <c r="B38" s="96" t="s">
        <v>91</v>
      </c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8"/>
    </row>
    <row r="39" spans="2:20" customFormat="1" ht="17" thickBot="1" x14ac:dyDescent="0.25">
      <c r="B39" s="102" t="s">
        <v>92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4"/>
    </row>
    <row r="40" spans="2:20" customFormat="1" ht="17" thickBot="1" x14ac:dyDescent="0.25">
      <c r="B40" s="96" t="s">
        <v>93</v>
      </c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8"/>
      <c r="O40" s="96" t="s">
        <v>94</v>
      </c>
      <c r="P40" s="97"/>
      <c r="Q40" s="98"/>
      <c r="R40" s="96" t="s">
        <v>95</v>
      </c>
      <c r="S40" s="97"/>
      <c r="T40" s="98"/>
    </row>
    <row r="41" spans="2:20" customFormat="1" ht="17" thickBot="1" x14ac:dyDescent="0.25">
      <c r="B41" s="34">
        <v>24</v>
      </c>
      <c r="C41" s="85" t="s">
        <v>96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7"/>
      <c r="O41" s="31">
        <v>511</v>
      </c>
      <c r="P41" s="157">
        <f>S51</f>
        <v>1253325.5</v>
      </c>
      <c r="Q41" s="95"/>
      <c r="R41" s="31">
        <v>514</v>
      </c>
      <c r="S41" s="94"/>
      <c r="T41" s="95"/>
    </row>
    <row r="42" spans="2:20" customFormat="1" ht="17" thickBot="1" x14ac:dyDescent="0.25">
      <c r="B42" s="102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4"/>
    </row>
    <row r="43" spans="2:20" customFormat="1" ht="17" thickBot="1" x14ac:dyDescent="0.25">
      <c r="B43" s="102" t="s">
        <v>97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4"/>
    </row>
    <row r="44" spans="2:20" customFormat="1" ht="17" thickBot="1" x14ac:dyDescent="0.25">
      <c r="B44" s="96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8"/>
      <c r="O44" s="96" t="s">
        <v>58</v>
      </c>
      <c r="P44" s="97"/>
      <c r="Q44" s="98"/>
      <c r="R44" s="96" t="s">
        <v>59</v>
      </c>
      <c r="S44" s="97"/>
      <c r="T44" s="98"/>
    </row>
    <row r="45" spans="2:20" customFormat="1" ht="17" thickBot="1" x14ac:dyDescent="0.25">
      <c r="B45" s="34">
        <v>25</v>
      </c>
      <c r="C45" s="85" t="s">
        <v>98</v>
      </c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7"/>
      <c r="O45" s="31">
        <v>564</v>
      </c>
      <c r="P45" s="94"/>
      <c r="Q45" s="95"/>
      <c r="R45" s="31">
        <v>521</v>
      </c>
      <c r="S45" s="94"/>
      <c r="T45" s="95"/>
    </row>
    <row r="46" spans="2:20" customFormat="1" ht="17" thickBot="1" x14ac:dyDescent="0.25">
      <c r="B46" s="34">
        <v>26</v>
      </c>
      <c r="C46" s="85" t="s">
        <v>99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7"/>
      <c r="O46" s="31">
        <v>566</v>
      </c>
      <c r="P46" s="94"/>
      <c r="Q46" s="95"/>
      <c r="R46" s="31">
        <v>560</v>
      </c>
      <c r="S46" s="94"/>
      <c r="T46" s="95"/>
    </row>
    <row r="47" spans="2:20" customFormat="1" ht="17" thickBot="1" x14ac:dyDescent="0.25">
      <c r="B47" s="34">
        <v>27</v>
      </c>
      <c r="C47" s="85" t="s">
        <v>100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31">
        <v>584</v>
      </c>
      <c r="P47" s="94"/>
      <c r="Q47" s="95"/>
      <c r="R47" s="31">
        <v>562</v>
      </c>
      <c r="S47" s="94"/>
      <c r="T47" s="95"/>
    </row>
    <row r="48" spans="2:20" customFormat="1" ht="17" thickBot="1" x14ac:dyDescent="0.25">
      <c r="B48" s="102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4"/>
    </row>
    <row r="49" spans="2:20" customFormat="1" ht="17" thickBot="1" x14ac:dyDescent="0.25">
      <c r="B49" s="102" t="s">
        <v>101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4"/>
    </row>
    <row r="50" spans="2:20" customFormat="1" ht="38" customHeight="1" thickBot="1" x14ac:dyDescent="0.25">
      <c r="B50" s="102" t="s">
        <v>102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4"/>
      <c r="O50" s="96" t="s">
        <v>58</v>
      </c>
      <c r="P50" s="97"/>
      <c r="Q50" s="98"/>
      <c r="R50" s="96" t="s">
        <v>103</v>
      </c>
      <c r="S50" s="97"/>
      <c r="T50" s="98"/>
    </row>
    <row r="51" spans="2:20" customFormat="1" ht="17" thickBot="1" x14ac:dyDescent="0.25">
      <c r="B51" s="34">
        <v>28</v>
      </c>
      <c r="C51" s="85" t="s">
        <v>104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7"/>
      <c r="O51" s="31">
        <v>519</v>
      </c>
      <c r="P51" s="94">
        <v>4</v>
      </c>
      <c r="Q51" s="95"/>
      <c r="R51" s="31">
        <v>520</v>
      </c>
      <c r="S51" s="152">
        <f>'LIBRO DE COMPRA Y VENTAS'!F12</f>
        <v>1253325.5</v>
      </c>
      <c r="T51" s="34" t="s">
        <v>69</v>
      </c>
    </row>
    <row r="52" spans="2:20" customFormat="1" ht="17" thickBot="1" x14ac:dyDescent="0.25">
      <c r="B52" s="34">
        <v>29</v>
      </c>
      <c r="C52" s="85" t="s">
        <v>105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7"/>
      <c r="O52" s="31">
        <v>761</v>
      </c>
      <c r="P52" s="94"/>
      <c r="Q52" s="95"/>
      <c r="R52" s="31">
        <v>762</v>
      </c>
      <c r="S52" s="35"/>
      <c r="T52" s="34" t="s">
        <v>69</v>
      </c>
    </row>
    <row r="53" spans="2:20" customFormat="1" ht="17" thickBot="1" x14ac:dyDescent="0.25">
      <c r="B53" s="34">
        <v>30</v>
      </c>
      <c r="C53" s="85" t="s">
        <v>106</v>
      </c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7"/>
      <c r="O53" s="31">
        <v>765</v>
      </c>
      <c r="P53" s="94"/>
      <c r="Q53" s="95"/>
      <c r="R53" s="31">
        <v>766</v>
      </c>
      <c r="S53" s="35"/>
      <c r="T53" s="34" t="s">
        <v>69</v>
      </c>
    </row>
    <row r="54" spans="2:20" customFormat="1" ht="17" thickBot="1" x14ac:dyDescent="0.25">
      <c r="B54" s="34">
        <v>31</v>
      </c>
      <c r="C54" s="85" t="s">
        <v>107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7"/>
      <c r="O54" s="31">
        <v>524</v>
      </c>
      <c r="P54" s="94"/>
      <c r="Q54" s="95"/>
      <c r="R54" s="31">
        <v>525</v>
      </c>
      <c r="S54" s="35"/>
      <c r="T54" s="34" t="s">
        <v>69</v>
      </c>
    </row>
    <row r="55" spans="2:20" customFormat="1" ht="17" thickBot="1" x14ac:dyDescent="0.25">
      <c r="B55" s="34">
        <v>32</v>
      </c>
      <c r="C55" s="85" t="s">
        <v>108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7"/>
      <c r="O55" s="31">
        <v>527</v>
      </c>
      <c r="P55" s="94"/>
      <c r="Q55" s="95"/>
      <c r="R55" s="31">
        <v>528</v>
      </c>
      <c r="S55" s="35"/>
      <c r="T55" s="34" t="s">
        <v>76</v>
      </c>
    </row>
    <row r="56" spans="2:20" customFormat="1" ht="17" thickBot="1" x14ac:dyDescent="0.25">
      <c r="B56" s="34">
        <v>33</v>
      </c>
      <c r="C56" s="85" t="s">
        <v>109</v>
      </c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7"/>
      <c r="O56" s="31">
        <v>531</v>
      </c>
      <c r="P56" s="94"/>
      <c r="Q56" s="95"/>
      <c r="R56" s="31">
        <v>532</v>
      </c>
      <c r="S56" s="35"/>
      <c r="T56" s="34" t="s">
        <v>69</v>
      </c>
    </row>
    <row r="57" spans="2:20" customFormat="1" ht="17" thickBot="1" x14ac:dyDescent="0.25">
      <c r="B57" s="102" t="s">
        <v>110</v>
      </c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4"/>
    </row>
    <row r="58" spans="2:20" customFormat="1" ht="17" thickBot="1" x14ac:dyDescent="0.25">
      <c r="B58" s="34">
        <v>34</v>
      </c>
      <c r="C58" s="85" t="s">
        <v>111</v>
      </c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7"/>
      <c r="O58" s="31">
        <v>534</v>
      </c>
      <c r="P58" s="94"/>
      <c r="Q58" s="95"/>
      <c r="R58" s="31">
        <v>535</v>
      </c>
      <c r="S58" s="35"/>
      <c r="T58" s="34" t="s">
        <v>69</v>
      </c>
    </row>
    <row r="59" spans="2:20" customFormat="1" ht="17" thickBot="1" x14ac:dyDescent="0.25">
      <c r="B59" s="34">
        <v>35</v>
      </c>
      <c r="C59" s="85" t="s">
        <v>112</v>
      </c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7"/>
      <c r="O59" s="31">
        <v>536</v>
      </c>
      <c r="P59" s="94"/>
      <c r="Q59" s="95"/>
      <c r="R59" s="31">
        <v>553</v>
      </c>
      <c r="S59" s="35"/>
      <c r="T59" s="34" t="s">
        <v>69</v>
      </c>
    </row>
    <row r="60" spans="2:20" customFormat="1" ht="17" thickBot="1" x14ac:dyDescent="0.25">
      <c r="B60" s="34">
        <v>36</v>
      </c>
      <c r="C60" s="85" t="s">
        <v>113</v>
      </c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7"/>
      <c r="R60" s="31">
        <v>504</v>
      </c>
      <c r="S60" s="38"/>
      <c r="T60" s="34" t="s">
        <v>69</v>
      </c>
    </row>
    <row r="61" spans="2:20" customFormat="1" ht="17" thickBot="1" x14ac:dyDescent="0.25">
      <c r="B61" s="34">
        <v>37</v>
      </c>
      <c r="C61" s="85" t="s">
        <v>114</v>
      </c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7"/>
      <c r="R61" s="31">
        <v>593</v>
      </c>
      <c r="S61" s="35"/>
      <c r="T61" s="34" t="s">
        <v>76</v>
      </c>
    </row>
    <row r="62" spans="2:20" customFormat="1" ht="17" thickBot="1" x14ac:dyDescent="0.25">
      <c r="B62" s="34">
        <v>38</v>
      </c>
      <c r="C62" s="85" t="s">
        <v>115</v>
      </c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7"/>
      <c r="R62" s="31">
        <v>594</v>
      </c>
      <c r="S62" s="35"/>
      <c r="T62" s="34" t="s">
        <v>76</v>
      </c>
    </row>
    <row r="63" spans="2:20" customFormat="1" ht="17" thickBot="1" x14ac:dyDescent="0.25">
      <c r="B63" s="34">
        <v>39</v>
      </c>
      <c r="C63" s="85" t="s">
        <v>116</v>
      </c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7"/>
      <c r="R63" s="31">
        <v>592</v>
      </c>
      <c r="S63" s="35"/>
      <c r="T63" s="34" t="s">
        <v>76</v>
      </c>
    </row>
    <row r="64" spans="2:20" customFormat="1" ht="17" thickBot="1" x14ac:dyDescent="0.25">
      <c r="B64" s="34">
        <v>40</v>
      </c>
      <c r="C64" s="85" t="s">
        <v>117</v>
      </c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7"/>
      <c r="R64" s="31">
        <v>539</v>
      </c>
      <c r="S64" s="35"/>
      <c r="T64" s="34" t="s">
        <v>76</v>
      </c>
    </row>
    <row r="65" spans="2:20" customFormat="1" ht="17" thickBot="1" x14ac:dyDescent="0.25">
      <c r="B65" s="34">
        <v>41</v>
      </c>
      <c r="C65" s="85" t="s">
        <v>118</v>
      </c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7"/>
      <c r="R65" s="31">
        <v>718</v>
      </c>
      <c r="S65" s="35"/>
      <c r="T65" s="34" t="s">
        <v>76</v>
      </c>
    </row>
    <row r="66" spans="2:20" customFormat="1" ht="17" thickBot="1" x14ac:dyDescent="0.25">
      <c r="B66" s="34">
        <v>42</v>
      </c>
      <c r="C66" s="85" t="s">
        <v>119</v>
      </c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7"/>
      <c r="R66" s="31">
        <v>790</v>
      </c>
      <c r="S66" s="35"/>
      <c r="T66" s="34" t="s">
        <v>76</v>
      </c>
    </row>
    <row r="67" spans="2:20" customFormat="1" ht="17" thickBot="1" x14ac:dyDescent="0.25">
      <c r="B67" s="34">
        <v>43</v>
      </c>
      <c r="C67" s="85" t="s">
        <v>120</v>
      </c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7"/>
      <c r="R67" s="31">
        <v>164</v>
      </c>
      <c r="S67" s="35"/>
      <c r="T67" s="34" t="s">
        <v>69</v>
      </c>
    </row>
    <row r="68" spans="2:20" customFormat="1" ht="17" thickBot="1" x14ac:dyDescent="0.25">
      <c r="B68" s="102" t="s">
        <v>121</v>
      </c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4"/>
    </row>
    <row r="69" spans="2:20" customFormat="1" ht="22" customHeight="1" thickBot="1" x14ac:dyDescent="0.25">
      <c r="B69" s="96"/>
      <c r="C69" s="97"/>
      <c r="D69" s="97"/>
      <c r="E69" s="97"/>
      <c r="F69" s="97"/>
      <c r="G69" s="97"/>
      <c r="H69" s="97"/>
      <c r="I69" s="98"/>
      <c r="J69" s="96" t="s">
        <v>122</v>
      </c>
      <c r="K69" s="97"/>
      <c r="L69" s="97"/>
      <c r="M69" s="98"/>
      <c r="N69" s="96" t="s">
        <v>123</v>
      </c>
      <c r="O69" s="97"/>
      <c r="P69" s="97"/>
      <c r="Q69" s="98"/>
      <c r="R69" s="96"/>
      <c r="S69" s="97"/>
      <c r="T69" s="98"/>
    </row>
    <row r="70" spans="2:20" customFormat="1" ht="17" thickBot="1" x14ac:dyDescent="0.25">
      <c r="B70" s="88">
        <v>44</v>
      </c>
      <c r="C70" s="90" t="s">
        <v>124</v>
      </c>
      <c r="D70" s="100"/>
      <c r="E70" s="100"/>
      <c r="F70" s="100"/>
      <c r="G70" s="100"/>
      <c r="H70" s="100"/>
      <c r="I70" s="91"/>
      <c r="J70" s="105">
        <v>730</v>
      </c>
      <c r="K70" s="115"/>
      <c r="L70" s="116"/>
      <c r="M70" s="117"/>
      <c r="N70" s="37" t="s">
        <v>86</v>
      </c>
      <c r="O70" s="31">
        <v>742</v>
      </c>
      <c r="P70" s="94"/>
      <c r="Q70" s="95"/>
      <c r="R70" s="105">
        <v>127</v>
      </c>
      <c r="S70" s="107"/>
      <c r="T70" s="88" t="s">
        <v>69</v>
      </c>
    </row>
    <row r="71" spans="2:20" customFormat="1" ht="17" thickBot="1" x14ac:dyDescent="0.25">
      <c r="B71" s="89"/>
      <c r="C71" s="92"/>
      <c r="D71" s="101"/>
      <c r="E71" s="101"/>
      <c r="F71" s="101"/>
      <c r="G71" s="101"/>
      <c r="H71" s="101"/>
      <c r="I71" s="93"/>
      <c r="J71" s="106"/>
      <c r="K71" s="118"/>
      <c r="L71" s="119"/>
      <c r="M71" s="120"/>
      <c r="N71" s="37" t="s">
        <v>87</v>
      </c>
      <c r="O71" s="31">
        <v>743</v>
      </c>
      <c r="P71" s="94"/>
      <c r="Q71" s="95"/>
      <c r="R71" s="106"/>
      <c r="S71" s="108"/>
      <c r="T71" s="89"/>
    </row>
    <row r="72" spans="2:20" ht="17" thickBot="1" x14ac:dyDescent="0.25">
      <c r="B72" s="158">
        <v>45</v>
      </c>
      <c r="C72" s="159" t="s">
        <v>125</v>
      </c>
      <c r="D72" s="160"/>
      <c r="E72" s="160"/>
      <c r="F72" s="160"/>
      <c r="G72" s="160"/>
      <c r="H72" s="160"/>
      <c r="I72" s="161"/>
      <c r="J72" s="158">
        <v>729</v>
      </c>
      <c r="K72" s="162">
        <v>2.5499999999999998</v>
      </c>
      <c r="L72" s="163"/>
      <c r="M72" s="164"/>
      <c r="N72" s="165" t="s">
        <v>86</v>
      </c>
      <c r="O72" s="166">
        <v>744</v>
      </c>
      <c r="P72" s="178">
        <v>315907</v>
      </c>
      <c r="Q72" s="179"/>
      <c r="R72" s="158">
        <v>544</v>
      </c>
      <c r="S72" s="176">
        <v>315907</v>
      </c>
      <c r="T72" s="158" t="s">
        <v>69</v>
      </c>
    </row>
    <row r="73" spans="2:20" ht="17" thickBot="1" x14ac:dyDescent="0.25">
      <c r="B73" s="169"/>
      <c r="C73" s="170"/>
      <c r="D73" s="171"/>
      <c r="E73" s="171"/>
      <c r="F73" s="171"/>
      <c r="G73" s="171"/>
      <c r="H73" s="171"/>
      <c r="I73" s="172"/>
      <c r="J73" s="169"/>
      <c r="K73" s="173"/>
      <c r="L73" s="174"/>
      <c r="M73" s="175"/>
      <c r="N73" s="165" t="s">
        <v>87</v>
      </c>
      <c r="O73" s="166">
        <v>745</v>
      </c>
      <c r="P73" s="167">
        <v>0</v>
      </c>
      <c r="Q73" s="168"/>
      <c r="R73" s="169"/>
      <c r="S73" s="177"/>
      <c r="T73" s="169"/>
    </row>
    <row r="74" spans="2:20" customFormat="1" ht="17" thickBot="1" x14ac:dyDescent="0.25">
      <c r="B74" s="34">
        <v>46</v>
      </c>
      <c r="C74" s="85" t="s">
        <v>126</v>
      </c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7"/>
      <c r="R74" s="31">
        <v>523</v>
      </c>
      <c r="S74" s="35"/>
      <c r="T74" s="34" t="s">
        <v>69</v>
      </c>
    </row>
    <row r="75" spans="2:20" customFormat="1" ht="17" thickBot="1" x14ac:dyDescent="0.25">
      <c r="B75" s="34">
        <v>47</v>
      </c>
      <c r="C75" s="85" t="s">
        <v>127</v>
      </c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7"/>
      <c r="R75" s="31">
        <v>712</v>
      </c>
      <c r="S75" s="35"/>
      <c r="T75" s="34" t="s">
        <v>69</v>
      </c>
    </row>
    <row r="76" spans="2:20" customFormat="1" ht="17" thickBot="1" x14ac:dyDescent="0.25">
      <c r="B76" s="34">
        <v>48</v>
      </c>
      <c r="C76" s="85" t="s">
        <v>128</v>
      </c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7"/>
      <c r="R76" s="31">
        <v>757</v>
      </c>
      <c r="S76" s="35"/>
      <c r="T76" s="34" t="s">
        <v>69</v>
      </c>
    </row>
    <row r="77" spans="2:20" customFormat="1" ht="17" thickBot="1" x14ac:dyDescent="0.25">
      <c r="B77" s="34">
        <v>49</v>
      </c>
      <c r="C77" s="85" t="s">
        <v>129</v>
      </c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7"/>
      <c r="R77" s="31">
        <v>537</v>
      </c>
      <c r="S77" s="38">
        <f>S51+S72</f>
        <v>1569232.5</v>
      </c>
      <c r="T77" s="34" t="s">
        <v>90</v>
      </c>
    </row>
    <row r="78" spans="2:20" customFormat="1" ht="17" thickBot="1" x14ac:dyDescent="0.25"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</row>
    <row r="79" spans="2:20" customFormat="1" ht="22" customHeight="1" thickBot="1" x14ac:dyDescent="0.25">
      <c r="B79" s="96" t="s">
        <v>130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8"/>
      <c r="R79" s="96" t="s">
        <v>131</v>
      </c>
      <c r="S79" s="97"/>
      <c r="T79" s="98"/>
    </row>
    <row r="80" spans="2:20" customFormat="1" ht="17" thickBot="1" x14ac:dyDescent="0.25">
      <c r="B80" s="34">
        <v>50</v>
      </c>
      <c r="C80" s="85" t="s">
        <v>132</v>
      </c>
      <c r="D80" s="86"/>
      <c r="E80" s="87"/>
      <c r="F80" s="31">
        <v>77</v>
      </c>
      <c r="G80" s="111"/>
      <c r="H80" s="112"/>
      <c r="I80" s="31">
        <v>756</v>
      </c>
      <c r="J80" s="85" t="s">
        <v>133</v>
      </c>
      <c r="K80" s="87"/>
      <c r="L80" s="35"/>
      <c r="M80" s="31">
        <v>755</v>
      </c>
      <c r="N80" s="94"/>
      <c r="O80" s="95"/>
      <c r="P80" s="85" t="s">
        <v>134</v>
      </c>
      <c r="Q80" s="87"/>
      <c r="R80" s="31">
        <v>89</v>
      </c>
      <c r="S80" s="38">
        <f>S36-S77</f>
        <v>644267.5</v>
      </c>
      <c r="T80" s="34" t="s">
        <v>69</v>
      </c>
    </row>
    <row r="81" spans="2:20" customFormat="1" ht="17" thickBot="1" x14ac:dyDescent="0.25">
      <c r="B81" s="96" t="s">
        <v>135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8"/>
      <c r="R81" s="96" t="s">
        <v>131</v>
      </c>
      <c r="S81" s="97"/>
      <c r="T81" s="98"/>
    </row>
    <row r="82" spans="2:20" customFormat="1" ht="18" customHeight="1" thickBot="1" x14ac:dyDescent="0.25">
      <c r="B82" s="34">
        <v>51</v>
      </c>
      <c r="C82" s="85" t="s">
        <v>136</v>
      </c>
      <c r="D82" s="86"/>
      <c r="E82" s="87"/>
      <c r="F82" s="31">
        <v>772</v>
      </c>
      <c r="G82" s="94"/>
      <c r="H82" s="95"/>
      <c r="I82" s="31">
        <v>773</v>
      </c>
      <c r="J82" s="85" t="s">
        <v>137</v>
      </c>
      <c r="K82" s="87"/>
      <c r="L82" s="35"/>
      <c r="M82" s="31">
        <v>774</v>
      </c>
      <c r="N82" s="94"/>
      <c r="O82" s="95"/>
      <c r="P82" s="85" t="s">
        <v>138</v>
      </c>
      <c r="Q82" s="87"/>
      <c r="R82" s="31">
        <v>775</v>
      </c>
      <c r="S82" s="35"/>
      <c r="T82" s="34" t="s">
        <v>69</v>
      </c>
    </row>
    <row r="83" spans="2:20" customFormat="1" ht="17" thickBot="1" x14ac:dyDescent="0.25">
      <c r="B83" s="96" t="s">
        <v>139</v>
      </c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8"/>
      <c r="R83" s="96" t="s">
        <v>131</v>
      </c>
      <c r="S83" s="97"/>
      <c r="T83" s="98"/>
    </row>
    <row r="84" spans="2:20" customFormat="1" ht="22.5" customHeight="1" thickBot="1" x14ac:dyDescent="0.25">
      <c r="B84" s="96" t="s">
        <v>140</v>
      </c>
      <c r="C84" s="97"/>
      <c r="D84" s="97"/>
      <c r="E84" s="98"/>
      <c r="F84" s="96" t="s">
        <v>141</v>
      </c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8"/>
      <c r="R84" s="96" t="s">
        <v>142</v>
      </c>
      <c r="S84" s="97"/>
      <c r="T84" s="98"/>
    </row>
    <row r="85" spans="2:20" customFormat="1" ht="61" thickBot="1" x14ac:dyDescent="0.25">
      <c r="B85" s="34">
        <v>52</v>
      </c>
      <c r="C85" s="37" t="s">
        <v>143</v>
      </c>
      <c r="D85" s="31">
        <v>777</v>
      </c>
      <c r="E85" s="35">
        <v>0</v>
      </c>
      <c r="F85" s="31">
        <v>778</v>
      </c>
      <c r="G85" s="37" t="s">
        <v>144</v>
      </c>
      <c r="H85" s="35"/>
      <c r="I85" s="31">
        <v>779</v>
      </c>
      <c r="J85" s="35">
        <v>0</v>
      </c>
      <c r="K85" s="37" t="s">
        <v>145</v>
      </c>
      <c r="L85" s="31">
        <v>792</v>
      </c>
      <c r="M85" s="35"/>
      <c r="N85" s="37" t="s">
        <v>146</v>
      </c>
      <c r="O85" s="31">
        <v>793</v>
      </c>
      <c r="P85" s="35"/>
      <c r="Q85" s="37" t="s">
        <v>138</v>
      </c>
      <c r="R85" s="31">
        <v>780</v>
      </c>
      <c r="S85" s="35">
        <v>0</v>
      </c>
      <c r="T85" s="34" t="s">
        <v>69</v>
      </c>
    </row>
    <row r="86" spans="2:20" customFormat="1" ht="49" thickBot="1" x14ac:dyDescent="0.25">
      <c r="B86" s="34">
        <v>53</v>
      </c>
      <c r="C86" s="37" t="s">
        <v>147</v>
      </c>
      <c r="D86" s="31">
        <v>782</v>
      </c>
      <c r="E86" s="35"/>
      <c r="F86" s="85" t="s">
        <v>148</v>
      </c>
      <c r="G86" s="86"/>
      <c r="H86" s="87"/>
      <c r="I86" s="31">
        <v>794</v>
      </c>
      <c r="J86" s="35">
        <v>0</v>
      </c>
      <c r="K86" s="37" t="s">
        <v>149</v>
      </c>
      <c r="L86" s="31">
        <v>796</v>
      </c>
      <c r="M86" s="35"/>
      <c r="N86" s="37" t="s">
        <v>150</v>
      </c>
      <c r="O86" s="31">
        <v>797</v>
      </c>
      <c r="P86" s="35"/>
      <c r="Q86" s="37" t="s">
        <v>138</v>
      </c>
      <c r="R86" s="31">
        <v>783</v>
      </c>
      <c r="S86" s="35"/>
      <c r="T86" s="34" t="s">
        <v>69</v>
      </c>
    </row>
    <row r="87" spans="2:20" customFormat="1" ht="49" thickBot="1" x14ac:dyDescent="0.25">
      <c r="B87" s="34">
        <v>54</v>
      </c>
      <c r="C87" s="37" t="s">
        <v>151</v>
      </c>
      <c r="D87" s="31">
        <v>784</v>
      </c>
      <c r="E87" s="35">
        <v>0</v>
      </c>
      <c r="F87" s="85"/>
      <c r="G87" s="86"/>
      <c r="H87" s="86"/>
      <c r="I87" s="86"/>
      <c r="J87" s="87"/>
      <c r="K87" s="37" t="s">
        <v>152</v>
      </c>
      <c r="L87" s="31">
        <v>798</v>
      </c>
      <c r="M87" s="35"/>
      <c r="N87" s="37" t="s">
        <v>153</v>
      </c>
      <c r="O87" s="31">
        <v>799</v>
      </c>
      <c r="P87" s="35"/>
      <c r="Q87" s="37" t="s">
        <v>138</v>
      </c>
      <c r="R87" s="31">
        <v>785</v>
      </c>
      <c r="S87" s="35">
        <v>0</v>
      </c>
      <c r="T87" s="34" t="s">
        <v>69</v>
      </c>
    </row>
    <row r="88" spans="2:20" customFormat="1" ht="37" thickBot="1" x14ac:dyDescent="0.25">
      <c r="B88" s="34">
        <v>55</v>
      </c>
      <c r="C88" s="37" t="s">
        <v>154</v>
      </c>
      <c r="D88" s="31">
        <v>786</v>
      </c>
      <c r="E88" s="35"/>
      <c r="F88" s="85" t="s">
        <v>155</v>
      </c>
      <c r="G88" s="86"/>
      <c r="H88" s="87"/>
      <c r="I88" s="31">
        <v>800</v>
      </c>
      <c r="J88" s="35"/>
      <c r="K88" s="37" t="s">
        <v>156</v>
      </c>
      <c r="L88" s="31">
        <v>801</v>
      </c>
      <c r="M88" s="35"/>
      <c r="N88" s="37" t="s">
        <v>157</v>
      </c>
      <c r="O88" s="31">
        <v>802</v>
      </c>
      <c r="P88" s="35"/>
      <c r="Q88" s="37" t="s">
        <v>138</v>
      </c>
      <c r="R88" s="31">
        <v>787</v>
      </c>
      <c r="S88" s="35"/>
      <c r="T88" s="34" t="s">
        <v>69</v>
      </c>
    </row>
    <row r="89" spans="2:20" customFormat="1" ht="61" thickBot="1" x14ac:dyDescent="0.25">
      <c r="B89" s="34">
        <v>56</v>
      </c>
      <c r="C89" s="37" t="s">
        <v>158</v>
      </c>
      <c r="D89" s="31">
        <v>788</v>
      </c>
      <c r="E89" s="35"/>
      <c r="F89" s="85" t="s">
        <v>159</v>
      </c>
      <c r="G89" s="86"/>
      <c r="H89" s="87"/>
      <c r="I89" s="31">
        <v>803</v>
      </c>
      <c r="J89" s="35"/>
      <c r="K89" s="37" t="s">
        <v>160</v>
      </c>
      <c r="L89" s="31">
        <v>804</v>
      </c>
      <c r="M89" s="35"/>
      <c r="N89" s="37" t="s">
        <v>161</v>
      </c>
      <c r="O89" s="31">
        <v>805</v>
      </c>
      <c r="P89" s="35"/>
      <c r="Q89" s="37" t="s">
        <v>138</v>
      </c>
      <c r="R89" s="31">
        <v>789</v>
      </c>
      <c r="S89" s="35"/>
      <c r="T89" s="34" t="s">
        <v>69</v>
      </c>
    </row>
    <row r="90" spans="2:20" customFormat="1" ht="17" thickBot="1" x14ac:dyDescent="0.25"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</row>
    <row r="91" spans="2:20" customFormat="1" ht="17" thickBot="1" x14ac:dyDescent="0.25">
      <c r="B91" s="34">
        <v>57</v>
      </c>
      <c r="C91" s="85" t="s">
        <v>162</v>
      </c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7"/>
      <c r="R91" s="31">
        <v>760</v>
      </c>
      <c r="S91" s="35"/>
      <c r="T91" s="34" t="s">
        <v>69</v>
      </c>
    </row>
    <row r="92" spans="2:20" customFormat="1" ht="17" thickBot="1" x14ac:dyDescent="0.25">
      <c r="B92" s="34">
        <v>58</v>
      </c>
      <c r="C92" s="85" t="s">
        <v>163</v>
      </c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7"/>
      <c r="R92" s="31">
        <v>767</v>
      </c>
      <c r="S92" s="35"/>
      <c r="T92" s="34" t="s">
        <v>69</v>
      </c>
    </row>
    <row r="93" spans="2:20" customFormat="1" ht="17" thickBot="1" x14ac:dyDescent="0.25"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</row>
    <row r="94" spans="2:20" customFormat="1" ht="17" thickBot="1" x14ac:dyDescent="0.25">
      <c r="B94" s="96" t="s">
        <v>164</v>
      </c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8"/>
    </row>
    <row r="95" spans="2:20" customFormat="1" ht="17" thickBot="1" x14ac:dyDescent="0.25">
      <c r="B95" s="102" t="s">
        <v>165</v>
      </c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4"/>
    </row>
    <row r="96" spans="2:20" customFormat="1" ht="17" thickBot="1" x14ac:dyDescent="0.25">
      <c r="B96" s="34">
        <v>59</v>
      </c>
      <c r="C96" s="85" t="s">
        <v>166</v>
      </c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7"/>
      <c r="R96" s="31">
        <v>50</v>
      </c>
      <c r="S96" s="35"/>
      <c r="T96" s="34" t="s">
        <v>69</v>
      </c>
    </row>
    <row r="97" spans="2:20" customFormat="1" ht="17" thickBot="1" x14ac:dyDescent="0.25">
      <c r="B97" s="88">
        <v>60</v>
      </c>
      <c r="C97" s="90" t="s">
        <v>167</v>
      </c>
      <c r="D97" s="100"/>
      <c r="E97" s="100"/>
      <c r="F97" s="91"/>
      <c r="G97" s="90" t="s">
        <v>168</v>
      </c>
      <c r="H97" s="91"/>
      <c r="I97" s="105">
        <v>751</v>
      </c>
      <c r="J97" s="85" t="s">
        <v>169</v>
      </c>
      <c r="K97" s="86"/>
      <c r="L97" s="87"/>
      <c r="M97" s="105">
        <v>735</v>
      </c>
      <c r="N97" s="85" t="s">
        <v>170</v>
      </c>
      <c r="O97" s="87"/>
      <c r="P97" s="90" t="s">
        <v>171</v>
      </c>
      <c r="Q97" s="91"/>
      <c r="R97" s="105">
        <v>48</v>
      </c>
      <c r="S97" s="107"/>
      <c r="T97" s="88" t="s">
        <v>69</v>
      </c>
    </row>
    <row r="98" spans="2:20" customFormat="1" ht="17" thickBot="1" x14ac:dyDescent="0.25">
      <c r="B98" s="89"/>
      <c r="C98" s="92"/>
      <c r="D98" s="101"/>
      <c r="E98" s="101"/>
      <c r="F98" s="93"/>
      <c r="G98" s="92"/>
      <c r="H98" s="93"/>
      <c r="I98" s="106"/>
      <c r="J98" s="94"/>
      <c r="K98" s="99"/>
      <c r="L98" s="95"/>
      <c r="M98" s="106"/>
      <c r="N98" s="94"/>
      <c r="O98" s="95"/>
      <c r="P98" s="92"/>
      <c r="Q98" s="93"/>
      <c r="R98" s="106"/>
      <c r="S98" s="108"/>
      <c r="T98" s="89"/>
    </row>
    <row r="99" spans="2:20" customFormat="1" ht="17" thickBot="1" x14ac:dyDescent="0.25">
      <c r="B99" s="34">
        <v>61</v>
      </c>
      <c r="C99" s="85" t="s">
        <v>172</v>
      </c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7"/>
      <c r="R99" s="31">
        <v>151</v>
      </c>
      <c r="S99" s="35"/>
      <c r="T99" s="34" t="s">
        <v>69</v>
      </c>
    </row>
    <row r="100" spans="2:20" customFormat="1" ht="17" thickBot="1" x14ac:dyDescent="0.25">
      <c r="B100" s="34">
        <v>62</v>
      </c>
      <c r="C100" s="85" t="s">
        <v>173</v>
      </c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7"/>
      <c r="R100" s="31">
        <v>153</v>
      </c>
      <c r="S100" s="35"/>
      <c r="T100" s="34" t="s">
        <v>69</v>
      </c>
    </row>
    <row r="101" spans="2:20" customFormat="1" ht="17" thickBot="1" x14ac:dyDescent="0.25">
      <c r="B101" s="34">
        <v>63</v>
      </c>
      <c r="C101" s="85" t="s">
        <v>174</v>
      </c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7"/>
      <c r="R101" s="31">
        <v>49</v>
      </c>
      <c r="S101" s="35"/>
      <c r="T101" s="34" t="s">
        <v>69</v>
      </c>
    </row>
    <row r="102" spans="2:20" customFormat="1" ht="17" thickBot="1" x14ac:dyDescent="0.25">
      <c r="B102" s="34">
        <v>64</v>
      </c>
      <c r="C102" s="85" t="s">
        <v>175</v>
      </c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7"/>
      <c r="R102" s="31">
        <v>155</v>
      </c>
      <c r="S102" s="35"/>
      <c r="T102" s="34" t="s">
        <v>69</v>
      </c>
    </row>
    <row r="103" spans="2:20" customFormat="1" ht="17" thickBot="1" x14ac:dyDescent="0.25">
      <c r="B103" s="34">
        <v>65</v>
      </c>
      <c r="C103" s="85" t="s">
        <v>176</v>
      </c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7"/>
      <c r="R103" s="31">
        <v>54</v>
      </c>
      <c r="S103" s="35"/>
      <c r="T103" s="34" t="s">
        <v>69</v>
      </c>
    </row>
    <row r="104" spans="2:20" customFormat="1" ht="17" thickBot="1" x14ac:dyDescent="0.25">
      <c r="B104" s="34">
        <v>66</v>
      </c>
      <c r="C104" s="85" t="s">
        <v>177</v>
      </c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7"/>
      <c r="R104" s="31">
        <v>56</v>
      </c>
      <c r="S104" s="35"/>
      <c r="T104" s="34" t="s">
        <v>69</v>
      </c>
    </row>
    <row r="105" spans="2:20" customFormat="1" ht="17" thickBot="1" x14ac:dyDescent="0.25">
      <c r="B105" s="34">
        <v>67</v>
      </c>
      <c r="C105" s="85" t="s">
        <v>178</v>
      </c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7"/>
      <c r="R105" s="31">
        <v>588</v>
      </c>
      <c r="S105" s="35"/>
      <c r="T105" s="34" t="s">
        <v>69</v>
      </c>
    </row>
    <row r="106" spans="2:20" customFormat="1" ht="17" thickBot="1" x14ac:dyDescent="0.25">
      <c r="B106" s="34">
        <v>68</v>
      </c>
      <c r="C106" s="85" t="s">
        <v>179</v>
      </c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7"/>
      <c r="R106" s="31">
        <v>589</v>
      </c>
      <c r="S106" s="35"/>
      <c r="T106" s="34" t="s">
        <v>69</v>
      </c>
    </row>
    <row r="107" spans="2:20" customFormat="1" ht="17" thickBot="1" x14ac:dyDescent="0.25">
      <c r="B107" s="102" t="s">
        <v>180</v>
      </c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4"/>
    </row>
    <row r="108" spans="2:20" customFormat="1" ht="18" customHeight="1" thickBot="1" x14ac:dyDescent="0.25">
      <c r="B108" s="85"/>
      <c r="C108" s="87"/>
      <c r="D108" s="85" t="s">
        <v>181</v>
      </c>
      <c r="E108" s="86"/>
      <c r="F108" s="87"/>
      <c r="G108" s="85" t="s">
        <v>182</v>
      </c>
      <c r="H108" s="87"/>
      <c r="I108" s="85" t="s">
        <v>183</v>
      </c>
      <c r="J108" s="86"/>
      <c r="K108" s="86"/>
      <c r="L108" s="87"/>
      <c r="M108" s="85" t="s">
        <v>184</v>
      </c>
      <c r="N108" s="87"/>
      <c r="O108" s="85" t="s">
        <v>185</v>
      </c>
      <c r="P108" s="86"/>
      <c r="Q108" s="87"/>
      <c r="R108" s="85" t="s">
        <v>186</v>
      </c>
      <c r="S108" s="86"/>
      <c r="T108" s="87"/>
    </row>
    <row r="109" spans="2:20" customFormat="1" ht="49" thickBot="1" x14ac:dyDescent="0.25">
      <c r="B109" s="34">
        <v>69</v>
      </c>
      <c r="C109" s="37" t="s">
        <v>187</v>
      </c>
      <c r="D109" s="31">
        <v>750</v>
      </c>
      <c r="E109" s="94"/>
      <c r="F109" s="95"/>
      <c r="G109" s="31">
        <v>30</v>
      </c>
      <c r="H109" s="35"/>
      <c r="I109" s="31">
        <v>563</v>
      </c>
      <c r="J109" s="157"/>
      <c r="K109" s="99"/>
      <c r="L109" s="95"/>
      <c r="M109" s="31">
        <v>115</v>
      </c>
      <c r="N109" s="182"/>
      <c r="O109" s="31">
        <v>68</v>
      </c>
      <c r="P109" s="94"/>
      <c r="Q109" s="95"/>
      <c r="R109" s="31">
        <v>62</v>
      </c>
      <c r="S109" s="181">
        <f>J109*N109</f>
        <v>0</v>
      </c>
      <c r="T109" s="34" t="s">
        <v>69</v>
      </c>
    </row>
    <row r="110" spans="2:20" customFormat="1" ht="17" thickBot="1" x14ac:dyDescent="0.25">
      <c r="B110" s="34">
        <v>70</v>
      </c>
      <c r="C110" s="85" t="s">
        <v>188</v>
      </c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7"/>
      <c r="R110" s="31">
        <v>156</v>
      </c>
      <c r="S110" s="35"/>
      <c r="T110" s="34" t="s">
        <v>69</v>
      </c>
    </row>
    <row r="111" spans="2:20" customFormat="1" ht="17" thickBot="1" x14ac:dyDescent="0.25">
      <c r="B111" s="34">
        <v>71</v>
      </c>
      <c r="C111" s="85" t="s">
        <v>189</v>
      </c>
      <c r="D111" s="86"/>
      <c r="E111" s="86"/>
      <c r="F111" s="87"/>
      <c r="G111" s="31">
        <v>565</v>
      </c>
      <c r="H111" s="35"/>
      <c r="I111" s="31">
        <v>120</v>
      </c>
      <c r="J111" s="94"/>
      <c r="K111" s="99"/>
      <c r="L111" s="95"/>
      <c r="M111" s="31">
        <v>542</v>
      </c>
      <c r="N111" s="35"/>
      <c r="O111" s="31">
        <v>122</v>
      </c>
      <c r="P111" s="94"/>
      <c r="Q111" s="95"/>
      <c r="R111" s="31">
        <v>123</v>
      </c>
      <c r="S111" s="35"/>
      <c r="T111" s="34" t="s">
        <v>69</v>
      </c>
    </row>
    <row r="112" spans="2:20" customFormat="1" ht="17" thickBot="1" x14ac:dyDescent="0.25">
      <c r="B112" s="34">
        <v>72</v>
      </c>
      <c r="C112" s="85" t="s">
        <v>190</v>
      </c>
      <c r="D112" s="86"/>
      <c r="E112" s="86"/>
      <c r="F112" s="87"/>
      <c r="G112" s="31">
        <v>700</v>
      </c>
      <c r="H112" s="35"/>
      <c r="I112" s="31">
        <v>701</v>
      </c>
      <c r="J112" s="94"/>
      <c r="K112" s="99"/>
      <c r="L112" s="95"/>
      <c r="M112" s="31">
        <v>702</v>
      </c>
      <c r="N112" s="35"/>
      <c r="O112" s="31">
        <v>711</v>
      </c>
      <c r="P112" s="94"/>
      <c r="Q112" s="95"/>
      <c r="R112" s="31">
        <v>703</v>
      </c>
      <c r="S112" s="35"/>
      <c r="T112" s="34" t="s">
        <v>69</v>
      </c>
    </row>
    <row r="113" spans="2:20 16384:16384" customFormat="1" ht="17" thickBot="1" x14ac:dyDescent="0.25">
      <c r="B113" s="34">
        <v>73</v>
      </c>
      <c r="C113" s="85" t="s">
        <v>191</v>
      </c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7"/>
      <c r="R113" s="31">
        <v>66</v>
      </c>
      <c r="S113" s="152">
        <v>30000</v>
      </c>
      <c r="T113" s="34" t="s">
        <v>69</v>
      </c>
      <c r="XFD113" s="180" t="s">
        <v>308</v>
      </c>
    </row>
    <row r="114" spans="2:20 16384:16384" customFormat="1" ht="17" thickBot="1" x14ac:dyDescent="0.25">
      <c r="B114" s="88">
        <v>74</v>
      </c>
      <c r="C114" s="90" t="s">
        <v>192</v>
      </c>
      <c r="D114" s="100"/>
      <c r="E114" s="100"/>
      <c r="F114" s="91"/>
      <c r="G114" s="85" t="s">
        <v>193</v>
      </c>
      <c r="H114" s="87"/>
      <c r="I114" s="85" t="s">
        <v>194</v>
      </c>
      <c r="J114" s="86"/>
      <c r="K114" s="86"/>
      <c r="L114" s="87"/>
      <c r="M114" s="85" t="s">
        <v>195</v>
      </c>
      <c r="N114" s="86"/>
      <c r="O114" s="87"/>
      <c r="P114" s="85"/>
      <c r="Q114" s="86"/>
      <c r="R114" s="86"/>
      <c r="S114" s="86"/>
      <c r="T114" s="87"/>
    </row>
    <row r="115" spans="2:20 16384:16384" customFormat="1" ht="17" thickBot="1" x14ac:dyDescent="0.25">
      <c r="B115" s="89"/>
      <c r="C115" s="92"/>
      <c r="D115" s="101"/>
      <c r="E115" s="101"/>
      <c r="F115" s="93"/>
      <c r="G115" s="31">
        <v>721</v>
      </c>
      <c r="H115" s="35"/>
      <c r="I115" s="31">
        <v>722</v>
      </c>
      <c r="J115" s="94"/>
      <c r="K115" s="99"/>
      <c r="L115" s="95"/>
      <c r="M115" s="31">
        <v>724</v>
      </c>
      <c r="N115" s="94"/>
      <c r="O115" s="95"/>
      <c r="P115" s="85" t="s">
        <v>196</v>
      </c>
      <c r="Q115" s="87"/>
      <c r="R115" s="31">
        <v>723</v>
      </c>
      <c r="S115" s="35"/>
      <c r="T115" s="34" t="s">
        <v>76</v>
      </c>
    </row>
    <row r="116" spans="2:20 16384:16384" customFormat="1" ht="17" thickBot="1" x14ac:dyDescent="0.25">
      <c r="B116" s="34">
        <v>75</v>
      </c>
      <c r="C116" s="85" t="s">
        <v>197</v>
      </c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7"/>
      <c r="R116" s="31">
        <v>152</v>
      </c>
      <c r="S116" s="35"/>
      <c r="T116" s="34" t="s">
        <v>69</v>
      </c>
    </row>
    <row r="117" spans="2:20 16384:16384" customFormat="1" ht="17" thickBot="1" x14ac:dyDescent="0.25">
      <c r="B117" s="34">
        <v>76</v>
      </c>
      <c r="C117" s="85" t="s">
        <v>198</v>
      </c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7"/>
      <c r="R117" s="31">
        <v>157</v>
      </c>
      <c r="S117" s="35"/>
      <c r="T117" s="34" t="s">
        <v>69</v>
      </c>
    </row>
    <row r="118" spans="2:20 16384:16384" customFormat="1" ht="17" thickBot="1" x14ac:dyDescent="0.25">
      <c r="B118" s="34">
        <v>77</v>
      </c>
      <c r="C118" s="85" t="s">
        <v>199</v>
      </c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7"/>
      <c r="R118" s="31">
        <v>70</v>
      </c>
      <c r="S118" s="35"/>
      <c r="T118" s="34" t="s">
        <v>69</v>
      </c>
    </row>
    <row r="119" spans="2:20 16384:16384" customFormat="1" ht="17" thickBot="1" x14ac:dyDescent="0.25">
      <c r="B119" s="34">
        <v>78</v>
      </c>
      <c r="C119" s="85" t="s">
        <v>200</v>
      </c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7"/>
      <c r="R119" s="31">
        <v>766</v>
      </c>
      <c r="S119" s="35"/>
      <c r="T119" s="34"/>
    </row>
    <row r="120" spans="2:20 16384:16384" customFormat="1" ht="17" thickBot="1" x14ac:dyDescent="0.25"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</row>
    <row r="121" spans="2:20 16384:16384" customFormat="1" ht="17" thickBot="1" x14ac:dyDescent="0.25">
      <c r="B121" s="34">
        <v>79</v>
      </c>
      <c r="C121" s="85" t="s">
        <v>201</v>
      </c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7"/>
      <c r="R121" s="31">
        <v>595</v>
      </c>
      <c r="S121" s="35"/>
      <c r="T121" s="34" t="s">
        <v>90</v>
      </c>
    </row>
    <row r="122" spans="2:20 16384:16384" customFormat="1" ht="17" thickBot="1" x14ac:dyDescent="0.25"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</row>
    <row r="123" spans="2:20 16384:16384" customFormat="1" ht="17" thickBot="1" x14ac:dyDescent="0.25">
      <c r="B123" s="96" t="s">
        <v>208</v>
      </c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8"/>
    </row>
    <row r="124" spans="2:20 16384:16384" customFormat="1" ht="17" thickBot="1" x14ac:dyDescent="0.25">
      <c r="B124" s="96"/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8"/>
      <c r="R124" s="96" t="s">
        <v>131</v>
      </c>
      <c r="S124" s="97"/>
      <c r="T124" s="98"/>
    </row>
    <row r="125" spans="2:20 16384:16384" customFormat="1" ht="17" thickBot="1" x14ac:dyDescent="0.25">
      <c r="B125" s="34">
        <v>80</v>
      </c>
      <c r="C125" s="85" t="s">
        <v>209</v>
      </c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7"/>
      <c r="R125" s="31">
        <v>529</v>
      </c>
      <c r="S125" s="94"/>
      <c r="T125" s="95"/>
    </row>
    <row r="126" spans="2:20 16384:16384" customFormat="1" ht="17" thickBot="1" x14ac:dyDescent="0.25">
      <c r="B126" s="34">
        <v>81</v>
      </c>
      <c r="C126" s="85" t="s">
        <v>210</v>
      </c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7"/>
      <c r="R126" s="31">
        <v>530</v>
      </c>
      <c r="S126" s="94"/>
      <c r="T126" s="95"/>
    </row>
    <row r="127" spans="2:20 16384:16384" customFormat="1" ht="17" thickBot="1" x14ac:dyDescent="0.25">
      <c r="B127" s="34">
        <v>82</v>
      </c>
      <c r="C127" s="85" t="s">
        <v>211</v>
      </c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7"/>
      <c r="R127" s="31">
        <v>409</v>
      </c>
      <c r="S127" s="35"/>
      <c r="T127" s="34" t="s">
        <v>69</v>
      </c>
    </row>
    <row r="128" spans="2:20 16384:16384" customFormat="1" ht="17" thickBot="1" x14ac:dyDescent="0.25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</row>
    <row r="129" spans="2:20" customFormat="1" ht="17" thickBot="1" x14ac:dyDescent="0.25">
      <c r="B129" s="96" t="s">
        <v>212</v>
      </c>
      <c r="C129" s="97"/>
      <c r="D129" s="97"/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8"/>
    </row>
    <row r="130" spans="2:20" customFormat="1" ht="17" thickBot="1" x14ac:dyDescent="0.25">
      <c r="B130" s="34">
        <v>83</v>
      </c>
      <c r="C130" s="85" t="s">
        <v>213</v>
      </c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7"/>
      <c r="R130" s="31">
        <v>522</v>
      </c>
      <c r="S130" s="35"/>
      <c r="T130" s="34" t="s">
        <v>69</v>
      </c>
    </row>
    <row r="131" spans="2:20" customFormat="1" ht="17" thickBot="1" x14ac:dyDescent="0.25">
      <c r="B131" s="34">
        <v>84</v>
      </c>
      <c r="C131" s="85" t="s">
        <v>214</v>
      </c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7"/>
      <c r="R131" s="31">
        <v>526</v>
      </c>
      <c r="S131" s="35"/>
      <c r="T131" s="34" t="s">
        <v>69</v>
      </c>
    </row>
    <row r="132" spans="2:20" customFormat="1" ht="17" thickBot="1" x14ac:dyDescent="0.25">
      <c r="B132" s="34">
        <v>85</v>
      </c>
      <c r="C132" s="85" t="s">
        <v>214</v>
      </c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7"/>
      <c r="R132" s="31">
        <v>113</v>
      </c>
      <c r="S132" s="35"/>
      <c r="T132" s="34" t="s">
        <v>69</v>
      </c>
    </row>
    <row r="133" spans="2:20" customFormat="1" ht="17" thickBot="1" x14ac:dyDescent="0.25">
      <c r="B133" s="34">
        <v>86</v>
      </c>
      <c r="C133" s="85" t="s">
        <v>215</v>
      </c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7"/>
      <c r="R133" s="31">
        <v>28</v>
      </c>
      <c r="S133" s="35"/>
      <c r="T133" s="34" t="s">
        <v>76</v>
      </c>
    </row>
    <row r="134" spans="2:20" customFormat="1" ht="17" thickBot="1" x14ac:dyDescent="0.25">
      <c r="B134" s="34">
        <v>87</v>
      </c>
      <c r="C134" s="85" t="s">
        <v>215</v>
      </c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7"/>
      <c r="R134" s="31">
        <v>548</v>
      </c>
      <c r="S134" s="35"/>
      <c r="T134" s="34" t="s">
        <v>76</v>
      </c>
    </row>
    <row r="135" spans="2:20" customFormat="1" ht="17" thickBot="1" x14ac:dyDescent="0.25">
      <c r="B135" s="34">
        <v>88</v>
      </c>
      <c r="C135" s="85" t="s">
        <v>216</v>
      </c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7"/>
      <c r="R135" s="31">
        <v>540</v>
      </c>
      <c r="S135" s="35"/>
      <c r="T135" s="34" t="s">
        <v>76</v>
      </c>
    </row>
    <row r="136" spans="2:20" customFormat="1" ht="17" thickBot="1" x14ac:dyDescent="0.25">
      <c r="B136" s="34">
        <v>89</v>
      </c>
      <c r="C136" s="85" t="s">
        <v>217</v>
      </c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7"/>
      <c r="R136" s="31">
        <v>541</v>
      </c>
      <c r="S136" s="35"/>
      <c r="T136" s="34" t="s">
        <v>69</v>
      </c>
    </row>
    <row r="137" spans="2:20" customFormat="1" ht="17" thickBot="1" x14ac:dyDescent="0.25">
      <c r="B137" s="34">
        <v>90</v>
      </c>
      <c r="C137" s="85" t="s">
        <v>218</v>
      </c>
      <c r="D137" s="86"/>
      <c r="E137" s="86"/>
      <c r="F137" s="86"/>
      <c r="G137" s="86"/>
      <c r="H137" s="87"/>
      <c r="I137" s="31">
        <v>549</v>
      </c>
      <c r="J137" s="94"/>
      <c r="K137" s="99"/>
      <c r="L137" s="95"/>
      <c r="M137" s="85" t="s">
        <v>219</v>
      </c>
      <c r="N137" s="86"/>
      <c r="O137" s="86"/>
      <c r="P137" s="86"/>
      <c r="Q137" s="87"/>
      <c r="R137" s="31">
        <v>550</v>
      </c>
      <c r="S137" s="35"/>
      <c r="T137" s="34" t="s">
        <v>69</v>
      </c>
    </row>
    <row r="138" spans="2:20" customFormat="1" ht="17" thickBot="1" x14ac:dyDescent="0.25"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</row>
    <row r="139" spans="2:20" customFormat="1" ht="17" thickBot="1" x14ac:dyDescent="0.25">
      <c r="B139" s="96" t="s">
        <v>220</v>
      </c>
      <c r="C139" s="97"/>
      <c r="D139" s="97"/>
      <c r="E139" s="97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8"/>
    </row>
    <row r="140" spans="2:20" customFormat="1" ht="17" thickBot="1" x14ac:dyDescent="0.25">
      <c r="B140" s="96"/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8"/>
      <c r="R140" s="96" t="s">
        <v>67</v>
      </c>
      <c r="S140" s="97"/>
      <c r="T140" s="98"/>
    </row>
    <row r="141" spans="2:20" customFormat="1" ht="17" thickBot="1" x14ac:dyDescent="0.25">
      <c r="B141" s="34">
        <v>91</v>
      </c>
      <c r="C141" s="85" t="s">
        <v>221</v>
      </c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7"/>
      <c r="R141" s="31">
        <v>577</v>
      </c>
      <c r="S141" s="35"/>
      <c r="T141" s="34" t="s">
        <v>69</v>
      </c>
    </row>
    <row r="142" spans="2:20" customFormat="1" ht="17" thickBot="1" x14ac:dyDescent="0.25">
      <c r="B142" s="34">
        <v>92</v>
      </c>
      <c r="C142" s="85" t="s">
        <v>222</v>
      </c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7"/>
      <c r="R142" s="31">
        <v>32</v>
      </c>
      <c r="S142" s="35"/>
      <c r="T142" s="34" t="s">
        <v>69</v>
      </c>
    </row>
    <row r="143" spans="2:20" customFormat="1" ht="17" thickBot="1" x14ac:dyDescent="0.25">
      <c r="B143" s="34">
        <v>93</v>
      </c>
      <c r="C143" s="85" t="s">
        <v>223</v>
      </c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7"/>
      <c r="R143" s="31">
        <v>150</v>
      </c>
      <c r="S143" s="35"/>
      <c r="T143" s="34" t="s">
        <v>69</v>
      </c>
    </row>
    <row r="144" spans="2:20" customFormat="1" ht="17" thickBot="1" x14ac:dyDescent="0.25">
      <c r="B144" s="34">
        <v>94</v>
      </c>
      <c r="C144" s="85" t="s">
        <v>224</v>
      </c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7"/>
      <c r="R144" s="31">
        <v>146</v>
      </c>
      <c r="S144" s="35"/>
      <c r="T144" s="34" t="s">
        <v>69</v>
      </c>
    </row>
    <row r="145" spans="2:20" customFormat="1" ht="17" thickBot="1" x14ac:dyDescent="0.25">
      <c r="B145" s="34">
        <v>95</v>
      </c>
      <c r="C145" s="85" t="s">
        <v>225</v>
      </c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7"/>
      <c r="R145" s="31">
        <v>752</v>
      </c>
      <c r="S145" s="35"/>
      <c r="T145" s="34" t="s">
        <v>69</v>
      </c>
    </row>
    <row r="146" spans="2:20" customFormat="1" ht="17" thickBot="1" x14ac:dyDescent="0.25">
      <c r="B146" s="34">
        <v>96</v>
      </c>
      <c r="C146" s="85" t="s">
        <v>226</v>
      </c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7"/>
      <c r="R146" s="31">
        <v>545</v>
      </c>
      <c r="S146" s="35"/>
      <c r="T146" s="34" t="s">
        <v>69</v>
      </c>
    </row>
    <row r="147" spans="2:20" customFormat="1" ht="17" thickBot="1" x14ac:dyDescent="0.25">
      <c r="B147" s="34">
        <v>97</v>
      </c>
      <c r="C147" s="85" t="s">
        <v>227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7"/>
      <c r="R147" s="31">
        <v>546</v>
      </c>
      <c r="S147" s="35"/>
      <c r="T147" s="34" t="s">
        <v>76</v>
      </c>
    </row>
    <row r="148" spans="2:20" customFormat="1" ht="17" thickBot="1" x14ac:dyDescent="0.25">
      <c r="B148" s="34">
        <v>98</v>
      </c>
      <c r="C148" s="85" t="s">
        <v>77</v>
      </c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7"/>
      <c r="R148" s="31">
        <v>710</v>
      </c>
      <c r="S148" s="35"/>
      <c r="T148" s="34" t="s">
        <v>76</v>
      </c>
    </row>
    <row r="149" spans="2:20" customFormat="1" ht="17" thickBot="1" x14ac:dyDescent="0.25">
      <c r="B149" s="34">
        <v>99</v>
      </c>
      <c r="C149" s="85" t="s">
        <v>77</v>
      </c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7"/>
      <c r="R149" s="31">
        <v>602</v>
      </c>
      <c r="S149" s="35"/>
      <c r="T149" s="34" t="s">
        <v>90</v>
      </c>
    </row>
    <row r="150" spans="2:20" customFormat="1" ht="17" thickBot="1" x14ac:dyDescent="0.25">
      <c r="B150" s="96"/>
      <c r="C150" s="97"/>
      <c r="D150" s="97"/>
      <c r="E150" s="97"/>
      <c r="F150" s="97"/>
      <c r="G150" s="97"/>
      <c r="H150" s="97"/>
      <c r="I150" s="97"/>
      <c r="J150" s="97"/>
      <c r="K150" s="97"/>
      <c r="L150" s="98"/>
      <c r="M150" s="96" t="s">
        <v>228</v>
      </c>
      <c r="N150" s="97"/>
      <c r="O150" s="97"/>
      <c r="P150" s="97"/>
      <c r="Q150" s="98"/>
      <c r="R150" s="96" t="s">
        <v>229</v>
      </c>
      <c r="S150" s="97"/>
      <c r="T150" s="98"/>
    </row>
    <row r="151" spans="2:20" customFormat="1" ht="17" thickBot="1" x14ac:dyDescent="0.25">
      <c r="B151" s="34">
        <v>100</v>
      </c>
      <c r="C151" s="85" t="s">
        <v>221</v>
      </c>
      <c r="D151" s="86"/>
      <c r="E151" s="86"/>
      <c r="F151" s="86"/>
      <c r="G151" s="86"/>
      <c r="H151" s="86"/>
      <c r="I151" s="86"/>
      <c r="J151" s="86"/>
      <c r="K151" s="86"/>
      <c r="L151" s="87"/>
      <c r="M151" s="31">
        <v>575</v>
      </c>
      <c r="N151" s="94"/>
      <c r="O151" s="99"/>
      <c r="P151" s="95"/>
      <c r="Q151" s="34" t="s">
        <v>69</v>
      </c>
      <c r="R151" s="31">
        <v>576</v>
      </c>
      <c r="S151" s="35"/>
      <c r="T151" s="34" t="s">
        <v>69</v>
      </c>
    </row>
    <row r="152" spans="2:20" customFormat="1" ht="17" thickBot="1" x14ac:dyDescent="0.25">
      <c r="B152" s="34">
        <v>101</v>
      </c>
      <c r="C152" s="85" t="s">
        <v>222</v>
      </c>
      <c r="D152" s="86"/>
      <c r="E152" s="86"/>
      <c r="F152" s="86"/>
      <c r="G152" s="86"/>
      <c r="H152" s="86"/>
      <c r="I152" s="86"/>
      <c r="J152" s="86"/>
      <c r="K152" s="86"/>
      <c r="L152" s="87"/>
      <c r="M152" s="31">
        <v>574</v>
      </c>
      <c r="N152" s="94"/>
      <c r="O152" s="99"/>
      <c r="P152" s="95"/>
      <c r="Q152" s="34" t="s">
        <v>69</v>
      </c>
      <c r="R152" s="31">
        <v>33</v>
      </c>
      <c r="S152" s="35"/>
      <c r="T152" s="34" t="s">
        <v>69</v>
      </c>
    </row>
    <row r="153" spans="2:20" customFormat="1" ht="17" thickBot="1" x14ac:dyDescent="0.25">
      <c r="B153" s="34">
        <v>102</v>
      </c>
      <c r="C153" s="85" t="s">
        <v>223</v>
      </c>
      <c r="D153" s="86"/>
      <c r="E153" s="86"/>
      <c r="F153" s="86"/>
      <c r="G153" s="86"/>
      <c r="H153" s="86"/>
      <c r="I153" s="86"/>
      <c r="J153" s="86"/>
      <c r="K153" s="86"/>
      <c r="L153" s="87"/>
      <c r="M153" s="31">
        <v>580</v>
      </c>
      <c r="N153" s="94"/>
      <c r="O153" s="99"/>
      <c r="P153" s="95"/>
      <c r="Q153" s="34" t="s">
        <v>69</v>
      </c>
      <c r="R153" s="31">
        <v>149</v>
      </c>
      <c r="S153" s="35"/>
      <c r="T153" s="34" t="s">
        <v>69</v>
      </c>
    </row>
    <row r="154" spans="2:20" customFormat="1" ht="17" thickBot="1" x14ac:dyDescent="0.25">
      <c r="B154" s="34">
        <v>103</v>
      </c>
      <c r="C154" s="85" t="s">
        <v>224</v>
      </c>
      <c r="D154" s="86"/>
      <c r="E154" s="86"/>
      <c r="F154" s="86"/>
      <c r="G154" s="86"/>
      <c r="H154" s="86"/>
      <c r="I154" s="86"/>
      <c r="J154" s="86"/>
      <c r="K154" s="86"/>
      <c r="L154" s="87"/>
      <c r="M154" s="31">
        <v>582</v>
      </c>
      <c r="N154" s="94"/>
      <c r="O154" s="99"/>
      <c r="P154" s="95"/>
      <c r="Q154" s="34" t="s">
        <v>69</v>
      </c>
      <c r="R154" s="31">
        <v>85</v>
      </c>
      <c r="S154" s="35"/>
      <c r="T154" s="34" t="s">
        <v>69</v>
      </c>
    </row>
    <row r="155" spans="2:20" customFormat="1" ht="17" thickBot="1" x14ac:dyDescent="0.25">
      <c r="B155" s="34">
        <v>104</v>
      </c>
      <c r="C155" s="85" t="s">
        <v>225</v>
      </c>
      <c r="D155" s="86"/>
      <c r="E155" s="86"/>
      <c r="F155" s="86"/>
      <c r="G155" s="86"/>
      <c r="H155" s="86"/>
      <c r="I155" s="86"/>
      <c r="J155" s="86"/>
      <c r="K155" s="86"/>
      <c r="L155" s="87"/>
      <c r="M155" s="31">
        <v>753</v>
      </c>
      <c r="N155" s="94"/>
      <c r="O155" s="99"/>
      <c r="P155" s="95"/>
      <c r="Q155" s="34" t="s">
        <v>69</v>
      </c>
      <c r="R155" s="31">
        <v>754</v>
      </c>
      <c r="S155" s="35"/>
      <c r="T155" s="34" t="s">
        <v>69</v>
      </c>
    </row>
    <row r="156" spans="2:20" customFormat="1" ht="17" thickBot="1" x14ac:dyDescent="0.25">
      <c r="B156" s="34">
        <v>105</v>
      </c>
      <c r="C156" s="85" t="s">
        <v>230</v>
      </c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7"/>
      <c r="R156" s="31">
        <v>551</v>
      </c>
      <c r="S156" s="35"/>
      <c r="T156" s="34" t="s">
        <v>69</v>
      </c>
    </row>
    <row r="157" spans="2:20" customFormat="1" ht="17" thickBot="1" x14ac:dyDescent="0.25">
      <c r="B157" s="34">
        <v>106</v>
      </c>
      <c r="C157" s="85" t="s">
        <v>231</v>
      </c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7"/>
      <c r="R157" s="31">
        <v>559</v>
      </c>
      <c r="S157" s="35"/>
      <c r="T157" s="34" t="s">
        <v>76</v>
      </c>
    </row>
    <row r="158" spans="2:20" customFormat="1" ht="17" thickBot="1" x14ac:dyDescent="0.25">
      <c r="B158" s="34">
        <v>107</v>
      </c>
      <c r="C158" s="85" t="s">
        <v>232</v>
      </c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7"/>
      <c r="R158" s="31">
        <v>508</v>
      </c>
      <c r="S158" s="35"/>
      <c r="T158" s="34" t="s">
        <v>69</v>
      </c>
    </row>
    <row r="159" spans="2:20" customFormat="1" ht="17" thickBot="1" x14ac:dyDescent="0.25">
      <c r="B159" s="34">
        <v>108</v>
      </c>
      <c r="C159" s="85" t="s">
        <v>233</v>
      </c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7"/>
      <c r="R159" s="31">
        <v>533</v>
      </c>
      <c r="S159" s="35"/>
      <c r="T159" s="34" t="s">
        <v>76</v>
      </c>
    </row>
    <row r="160" spans="2:20" customFormat="1" ht="17" thickBot="1" x14ac:dyDescent="0.25">
      <c r="B160" s="34">
        <v>109</v>
      </c>
      <c r="C160" s="85" t="s">
        <v>234</v>
      </c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7"/>
      <c r="R160" s="31">
        <v>552</v>
      </c>
      <c r="S160" s="35"/>
      <c r="T160" s="34" t="s">
        <v>76</v>
      </c>
    </row>
    <row r="161" spans="2:20" customFormat="1" ht="17" thickBot="1" x14ac:dyDescent="0.25">
      <c r="B161" s="34">
        <v>110</v>
      </c>
      <c r="C161" s="85" t="s">
        <v>235</v>
      </c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7"/>
      <c r="R161" s="31">
        <v>603</v>
      </c>
      <c r="S161" s="35"/>
      <c r="T161" s="34" t="s">
        <v>90</v>
      </c>
    </row>
    <row r="162" spans="2:20" customFormat="1" ht="17" thickBot="1" x14ac:dyDescent="0.25"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</row>
    <row r="163" spans="2:20" customFormat="1" ht="17" thickBot="1" x14ac:dyDescent="0.25">
      <c r="B163" s="34">
        <v>111</v>
      </c>
      <c r="C163" s="85" t="s">
        <v>236</v>
      </c>
      <c r="D163" s="86"/>
      <c r="E163" s="86"/>
      <c r="F163" s="86"/>
      <c r="G163" s="86"/>
      <c r="H163" s="86"/>
      <c r="I163" s="86"/>
      <c r="J163" s="87"/>
      <c r="K163" s="31">
        <v>507</v>
      </c>
      <c r="L163" s="94"/>
      <c r="M163" s="99"/>
      <c r="N163" s="95"/>
      <c r="O163" s="85" t="s">
        <v>237</v>
      </c>
      <c r="P163" s="86"/>
      <c r="Q163" s="87"/>
      <c r="R163" s="31">
        <v>506</v>
      </c>
      <c r="S163" s="35"/>
      <c r="T163" s="34" t="s">
        <v>69</v>
      </c>
    </row>
    <row r="164" spans="2:20" customFormat="1" ht="17" thickBot="1" x14ac:dyDescent="0.25"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</row>
    <row r="165" spans="2:20" customFormat="1" ht="17" thickBot="1" x14ac:dyDescent="0.25">
      <c r="B165" s="96" t="s">
        <v>238</v>
      </c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8"/>
    </row>
    <row r="166" spans="2:20" customFormat="1" ht="17" thickBot="1" x14ac:dyDescent="0.25">
      <c r="B166" s="96" t="s">
        <v>239</v>
      </c>
      <c r="C166" s="97"/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8"/>
    </row>
    <row r="167" spans="2:20" customFormat="1" ht="17" thickBot="1" x14ac:dyDescent="0.25">
      <c r="B167" s="34">
        <v>112</v>
      </c>
      <c r="C167" s="85" t="s">
        <v>240</v>
      </c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7"/>
      <c r="R167" s="31">
        <v>556</v>
      </c>
      <c r="S167" s="35"/>
      <c r="T167" s="34" t="s">
        <v>69</v>
      </c>
    </row>
    <row r="168" spans="2:20" customFormat="1" ht="17" thickBot="1" x14ac:dyDescent="0.25">
      <c r="B168" s="34">
        <v>113</v>
      </c>
      <c r="C168" s="85" t="s">
        <v>241</v>
      </c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7"/>
      <c r="R168" s="31">
        <v>557</v>
      </c>
      <c r="S168" s="35"/>
      <c r="T168" s="34" t="s">
        <v>69</v>
      </c>
    </row>
    <row r="169" spans="2:20" customFormat="1" ht="17" thickBot="1" x14ac:dyDescent="0.25">
      <c r="B169" s="34">
        <v>114</v>
      </c>
      <c r="C169" s="85" t="s">
        <v>242</v>
      </c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7"/>
      <c r="R169" s="31">
        <v>558</v>
      </c>
      <c r="S169" s="35"/>
      <c r="T169" s="34" t="s">
        <v>76</v>
      </c>
    </row>
    <row r="170" spans="2:20" customFormat="1" ht="17" thickBot="1" x14ac:dyDescent="0.25">
      <c r="B170" s="34">
        <v>115</v>
      </c>
      <c r="C170" s="85" t="s">
        <v>243</v>
      </c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7"/>
      <c r="R170" s="31">
        <v>543</v>
      </c>
      <c r="S170" s="35"/>
      <c r="T170" s="34" t="s">
        <v>90</v>
      </c>
    </row>
    <row r="171" spans="2:20" customFormat="1" ht="17" thickBot="1" x14ac:dyDescent="0.25">
      <c r="B171" s="34">
        <v>116</v>
      </c>
      <c r="C171" s="85" t="s">
        <v>244</v>
      </c>
      <c r="D171" s="86"/>
      <c r="E171" s="86"/>
      <c r="F171" s="86"/>
      <c r="G171" s="86"/>
      <c r="H171" s="86"/>
      <c r="I171" s="86"/>
      <c r="J171" s="87"/>
      <c r="K171" s="31">
        <v>573</v>
      </c>
      <c r="L171" s="94"/>
      <c r="M171" s="95"/>
      <c r="N171" s="85" t="s">
        <v>245</v>
      </c>
      <c r="O171" s="86"/>
      <c r="P171" s="86"/>
      <c r="Q171" s="87"/>
      <c r="R171" s="31">
        <v>598</v>
      </c>
      <c r="S171" s="35"/>
      <c r="T171" s="34" t="s">
        <v>76</v>
      </c>
    </row>
    <row r="172" spans="2:20" customFormat="1" ht="17" thickBot="1" x14ac:dyDescent="0.25">
      <c r="B172" s="96" t="s">
        <v>246</v>
      </c>
      <c r="C172" s="97"/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8"/>
    </row>
    <row r="173" spans="2:20" customFormat="1" ht="17" thickBot="1" x14ac:dyDescent="0.25">
      <c r="B173" s="34">
        <v>117</v>
      </c>
      <c r="C173" s="85" t="s">
        <v>247</v>
      </c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7"/>
      <c r="R173" s="31">
        <v>39</v>
      </c>
      <c r="S173" s="35"/>
      <c r="T173" s="34" t="s">
        <v>69</v>
      </c>
    </row>
    <row r="174" spans="2:20" customFormat="1" ht="17" thickBot="1" x14ac:dyDescent="0.25">
      <c r="B174" s="34">
        <v>118</v>
      </c>
      <c r="C174" s="85" t="s">
        <v>248</v>
      </c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7"/>
      <c r="R174" s="31">
        <v>554</v>
      </c>
      <c r="S174" s="35"/>
      <c r="T174" s="34" t="s">
        <v>69</v>
      </c>
    </row>
    <row r="175" spans="2:20" customFormat="1" ht="17" thickBot="1" x14ac:dyDescent="0.25">
      <c r="B175" s="34">
        <v>119</v>
      </c>
      <c r="C175" s="85" t="s">
        <v>249</v>
      </c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7"/>
      <c r="R175" s="31">
        <v>736</v>
      </c>
      <c r="S175" s="35"/>
      <c r="T175" s="34" t="s">
        <v>76</v>
      </c>
    </row>
    <row r="176" spans="2:20" customFormat="1" ht="17" thickBot="1" x14ac:dyDescent="0.25">
      <c r="B176" s="34">
        <v>120</v>
      </c>
      <c r="C176" s="85" t="s">
        <v>250</v>
      </c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7"/>
      <c r="R176" s="31">
        <v>597</v>
      </c>
      <c r="S176" s="35"/>
      <c r="T176" s="34" t="s">
        <v>69</v>
      </c>
    </row>
    <row r="177" spans="2:20" customFormat="1" ht="17" thickBot="1" x14ac:dyDescent="0.25">
      <c r="B177" s="34">
        <v>121</v>
      </c>
      <c r="C177" s="85" t="s">
        <v>251</v>
      </c>
      <c r="D177" s="86"/>
      <c r="E177" s="86"/>
      <c r="F177" s="86"/>
      <c r="G177" s="86"/>
      <c r="H177" s="86"/>
      <c r="I177" s="86"/>
      <c r="J177" s="87"/>
      <c r="K177" s="31">
        <v>555</v>
      </c>
      <c r="L177" s="94"/>
      <c r="M177" s="99"/>
      <c r="N177" s="95"/>
      <c r="O177" s="85" t="s">
        <v>252</v>
      </c>
      <c r="P177" s="86"/>
      <c r="Q177" s="87"/>
      <c r="R177" s="31">
        <v>596</v>
      </c>
      <c r="S177" s="35"/>
      <c r="T177" s="34" t="s">
        <v>69</v>
      </c>
    </row>
    <row r="178" spans="2:20" customFormat="1" ht="17" thickBot="1" x14ac:dyDescent="0.25">
      <c r="B178" s="96" t="s">
        <v>253</v>
      </c>
      <c r="C178" s="97"/>
      <c r="D178" s="97"/>
      <c r="E178" s="97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8"/>
    </row>
    <row r="179" spans="2:20" customFormat="1" ht="17" thickBot="1" x14ac:dyDescent="0.25">
      <c r="B179" s="34">
        <v>122</v>
      </c>
      <c r="C179" s="85" t="s">
        <v>254</v>
      </c>
      <c r="D179" s="86"/>
      <c r="E179" s="86"/>
      <c r="F179" s="87"/>
      <c r="G179" s="31">
        <v>725</v>
      </c>
      <c r="H179" s="94"/>
      <c r="I179" s="99"/>
      <c r="J179" s="95"/>
      <c r="K179" s="85" t="s">
        <v>255</v>
      </c>
      <c r="L179" s="87"/>
      <c r="M179" s="31">
        <v>737</v>
      </c>
      <c r="N179" s="94"/>
      <c r="O179" s="95"/>
      <c r="P179" s="85" t="s">
        <v>256</v>
      </c>
      <c r="Q179" s="87"/>
      <c r="R179" s="31">
        <v>727</v>
      </c>
      <c r="S179" s="35"/>
      <c r="T179" s="34" t="s">
        <v>76</v>
      </c>
    </row>
    <row r="180" spans="2:20" customFormat="1" ht="17" thickBot="1" x14ac:dyDescent="0.25">
      <c r="B180" s="34">
        <v>123</v>
      </c>
      <c r="C180" s="85" t="s">
        <v>257</v>
      </c>
      <c r="D180" s="86"/>
      <c r="E180" s="86"/>
      <c r="F180" s="87"/>
      <c r="G180" s="31">
        <v>704</v>
      </c>
      <c r="H180" s="94"/>
      <c r="I180" s="99"/>
      <c r="J180" s="95"/>
      <c r="K180" s="85" t="s">
        <v>255</v>
      </c>
      <c r="L180" s="87"/>
      <c r="M180" s="31">
        <v>705</v>
      </c>
      <c r="N180" s="94"/>
      <c r="O180" s="95"/>
      <c r="P180" s="85" t="s">
        <v>256</v>
      </c>
      <c r="Q180" s="87"/>
      <c r="R180" s="31">
        <v>706</v>
      </c>
      <c r="S180" s="35"/>
      <c r="T180" s="34" t="s">
        <v>76</v>
      </c>
    </row>
    <row r="181" spans="2:20" customFormat="1" ht="17" thickBot="1" x14ac:dyDescent="0.25">
      <c r="B181" s="34">
        <v>124</v>
      </c>
      <c r="C181" s="85" t="s">
        <v>258</v>
      </c>
      <c r="D181" s="86"/>
      <c r="E181" s="86"/>
      <c r="F181" s="87"/>
      <c r="G181" s="31">
        <v>160</v>
      </c>
      <c r="H181" s="94"/>
      <c r="I181" s="99"/>
      <c r="J181" s="95"/>
      <c r="K181" s="85" t="s">
        <v>255</v>
      </c>
      <c r="L181" s="87"/>
      <c r="M181" s="31">
        <v>161</v>
      </c>
      <c r="N181" s="94"/>
      <c r="O181" s="95"/>
      <c r="P181" s="85" t="s">
        <v>256</v>
      </c>
      <c r="Q181" s="87"/>
      <c r="R181" s="31">
        <v>570</v>
      </c>
      <c r="S181" s="35"/>
      <c r="T181" s="34" t="s">
        <v>76</v>
      </c>
    </row>
    <row r="182" spans="2:20" customFormat="1" ht="17" thickBot="1" x14ac:dyDescent="0.25">
      <c r="B182" s="34">
        <v>125</v>
      </c>
      <c r="C182" s="85" t="s">
        <v>259</v>
      </c>
      <c r="D182" s="86"/>
      <c r="E182" s="86"/>
      <c r="F182" s="87"/>
      <c r="G182" s="31">
        <v>126</v>
      </c>
      <c r="H182" s="94"/>
      <c r="I182" s="99"/>
      <c r="J182" s="95"/>
      <c r="K182" s="85" t="s">
        <v>255</v>
      </c>
      <c r="L182" s="87"/>
      <c r="M182" s="31">
        <v>128</v>
      </c>
      <c r="N182" s="94"/>
      <c r="O182" s="95"/>
      <c r="P182" s="85" t="s">
        <v>256</v>
      </c>
      <c r="Q182" s="87"/>
      <c r="R182" s="31">
        <v>571</v>
      </c>
      <c r="S182" s="35"/>
      <c r="T182" s="34" t="s">
        <v>76</v>
      </c>
    </row>
    <row r="183" spans="2:20" customFormat="1" ht="17" thickBot="1" x14ac:dyDescent="0.25">
      <c r="B183" s="34">
        <v>126</v>
      </c>
      <c r="C183" s="85" t="s">
        <v>260</v>
      </c>
      <c r="D183" s="86"/>
      <c r="E183" s="86"/>
      <c r="F183" s="87"/>
      <c r="G183" s="31">
        <v>572</v>
      </c>
      <c r="H183" s="94"/>
      <c r="I183" s="99"/>
      <c r="J183" s="95"/>
      <c r="K183" s="85" t="s">
        <v>255</v>
      </c>
      <c r="L183" s="87"/>
      <c r="M183" s="31">
        <v>568</v>
      </c>
      <c r="N183" s="94"/>
      <c r="O183" s="95"/>
      <c r="P183" s="85" t="s">
        <v>256</v>
      </c>
      <c r="Q183" s="87"/>
      <c r="R183" s="31">
        <v>590</v>
      </c>
      <c r="S183" s="35"/>
      <c r="T183" s="34" t="s">
        <v>76</v>
      </c>
    </row>
    <row r="184" spans="2:20" customFormat="1" ht="17" thickBot="1" x14ac:dyDescent="0.25">
      <c r="B184" s="34">
        <v>127</v>
      </c>
      <c r="C184" s="85" t="s">
        <v>261</v>
      </c>
      <c r="D184" s="86"/>
      <c r="E184" s="86"/>
      <c r="F184" s="87"/>
      <c r="G184" s="31">
        <v>768</v>
      </c>
      <c r="H184" s="94"/>
      <c r="I184" s="99"/>
      <c r="J184" s="95"/>
      <c r="K184" s="85" t="s">
        <v>255</v>
      </c>
      <c r="L184" s="87"/>
      <c r="M184" s="31">
        <v>769</v>
      </c>
      <c r="N184" s="94"/>
      <c r="O184" s="95"/>
      <c r="P184" s="85" t="s">
        <v>256</v>
      </c>
      <c r="Q184" s="87"/>
      <c r="R184" s="31">
        <v>770</v>
      </c>
      <c r="S184" s="35"/>
      <c r="T184" s="34" t="s">
        <v>76</v>
      </c>
    </row>
    <row r="185" spans="2:20" customFormat="1" ht="17" thickBot="1" x14ac:dyDescent="0.25"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</row>
    <row r="186" spans="2:20" customFormat="1" ht="17" thickBot="1" x14ac:dyDescent="0.25">
      <c r="B186" s="34">
        <v>128</v>
      </c>
      <c r="C186" s="85" t="s">
        <v>262</v>
      </c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7"/>
      <c r="R186" s="31">
        <v>547</v>
      </c>
      <c r="S186" s="35"/>
      <c r="T186" s="34" t="s">
        <v>90</v>
      </c>
    </row>
    <row r="187" spans="2:20" customFormat="1" ht="17" thickBot="1" x14ac:dyDescent="0.25"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</row>
    <row r="188" spans="2:20" customFormat="1" ht="17" thickBot="1" x14ac:dyDescent="0.25">
      <c r="B188" s="96" t="s">
        <v>263</v>
      </c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8"/>
    </row>
    <row r="189" spans="2:20" customFormat="1" ht="17" thickBot="1" x14ac:dyDescent="0.25">
      <c r="B189" s="34">
        <v>129</v>
      </c>
      <c r="C189" s="85" t="s">
        <v>264</v>
      </c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7"/>
      <c r="R189" s="31">
        <v>728</v>
      </c>
      <c r="S189" s="94"/>
      <c r="T189" s="95"/>
    </row>
    <row r="190" spans="2:20" customFormat="1" ht="17" thickBot="1" x14ac:dyDescent="0.25">
      <c r="B190" s="34">
        <v>130</v>
      </c>
      <c r="C190" s="85" t="s">
        <v>265</v>
      </c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7"/>
      <c r="R190" s="31">
        <v>707</v>
      </c>
      <c r="S190" s="94"/>
      <c r="T190" s="95"/>
    </row>
    <row r="191" spans="2:20" customFormat="1" ht="17" thickBot="1" x14ac:dyDescent="0.25">
      <c r="B191" s="34">
        <v>131</v>
      </c>
      <c r="C191" s="85" t="s">
        <v>266</v>
      </c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7"/>
      <c r="R191" s="31">
        <v>73</v>
      </c>
      <c r="S191" s="94"/>
      <c r="T191" s="95"/>
    </row>
    <row r="192" spans="2:20" customFormat="1" ht="17" thickBot="1" x14ac:dyDescent="0.25">
      <c r="B192" s="34">
        <v>132</v>
      </c>
      <c r="C192" s="85" t="s">
        <v>267</v>
      </c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7"/>
      <c r="R192" s="31">
        <v>130</v>
      </c>
      <c r="S192" s="94"/>
      <c r="T192" s="95"/>
    </row>
    <row r="193" spans="2:20" customFormat="1" ht="17" thickBot="1" x14ac:dyDescent="0.25">
      <c r="B193" s="34">
        <v>133</v>
      </c>
      <c r="C193" s="85" t="s">
        <v>268</v>
      </c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7"/>
      <c r="R193" s="31">
        <v>591</v>
      </c>
      <c r="S193" s="94"/>
      <c r="T193" s="95"/>
    </row>
    <row r="194" spans="2:20" customFormat="1" ht="17" thickBot="1" x14ac:dyDescent="0.25">
      <c r="B194" s="34">
        <v>134</v>
      </c>
      <c r="C194" s="85" t="s">
        <v>269</v>
      </c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7"/>
      <c r="R194" s="31">
        <v>771</v>
      </c>
      <c r="S194" s="94"/>
      <c r="T194" s="95"/>
    </row>
    <row r="195" spans="2:20" customFormat="1" ht="17" thickBot="1" x14ac:dyDescent="0.25"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</row>
    <row r="196" spans="2:20" customFormat="1" ht="17" thickBot="1" x14ac:dyDescent="0.25">
      <c r="B196" s="34">
        <v>135</v>
      </c>
      <c r="C196" s="85" t="s">
        <v>270</v>
      </c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7"/>
      <c r="R196" s="31">
        <v>91</v>
      </c>
      <c r="S196" s="38">
        <f>S80+S113</f>
        <v>674267.5</v>
      </c>
      <c r="T196" s="34" t="s">
        <v>90</v>
      </c>
    </row>
    <row r="197" spans="2:20" customFormat="1" ht="17" thickBot="1" x14ac:dyDescent="0.25">
      <c r="B197" s="34">
        <v>136</v>
      </c>
      <c r="C197" s="85" t="s">
        <v>271</v>
      </c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7"/>
      <c r="R197" s="31">
        <v>92</v>
      </c>
      <c r="S197" s="35"/>
      <c r="T197" s="34" t="s">
        <v>69</v>
      </c>
    </row>
    <row r="198" spans="2:20" customFormat="1" ht="17" thickBot="1" x14ac:dyDescent="0.25">
      <c r="B198" s="34">
        <v>137</v>
      </c>
      <c r="C198" s="85" t="s">
        <v>272</v>
      </c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7"/>
      <c r="R198" s="31">
        <v>93</v>
      </c>
      <c r="S198" s="35"/>
      <c r="T198" s="34" t="s">
        <v>69</v>
      </c>
    </row>
    <row r="199" spans="2:20" customFormat="1" ht="17" thickBot="1" x14ac:dyDescent="0.25">
      <c r="B199" s="88"/>
      <c r="C199" s="90" t="s">
        <v>273</v>
      </c>
      <c r="D199" s="91"/>
      <c r="E199" s="85" t="s">
        <v>274</v>
      </c>
      <c r="F199" s="87"/>
      <c r="G199" s="31">
        <v>922</v>
      </c>
      <c r="H199" s="35"/>
      <c r="I199" s="85" t="s">
        <v>275</v>
      </c>
      <c r="J199" s="87"/>
      <c r="K199" s="31">
        <v>915</v>
      </c>
      <c r="L199" s="94"/>
      <c r="M199" s="95"/>
      <c r="N199" s="37" t="s">
        <v>276</v>
      </c>
      <c r="O199" s="31">
        <v>60</v>
      </c>
      <c r="P199" s="94"/>
      <c r="Q199" s="95"/>
      <c r="R199" s="85"/>
      <c r="S199" s="86"/>
      <c r="T199" s="87"/>
    </row>
    <row r="200" spans="2:20" customFormat="1" ht="17" thickBot="1" x14ac:dyDescent="0.25">
      <c r="B200" s="89"/>
      <c r="C200" s="92"/>
      <c r="D200" s="93"/>
      <c r="E200" s="85" t="s">
        <v>277</v>
      </c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7"/>
      <c r="R200" s="31">
        <v>795</v>
      </c>
      <c r="S200" s="35"/>
      <c r="T200" s="34" t="s">
        <v>76</v>
      </c>
    </row>
    <row r="201" spans="2:20" customFormat="1" ht="17" thickBot="1" x14ac:dyDescent="0.25">
      <c r="B201" s="34">
        <v>138</v>
      </c>
      <c r="C201" s="85" t="s">
        <v>205</v>
      </c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7"/>
      <c r="R201" s="31">
        <v>94</v>
      </c>
      <c r="S201" s="35"/>
      <c r="T201" s="34" t="s">
        <v>90</v>
      </c>
    </row>
  </sheetData>
  <mergeCells count="358">
    <mergeCell ref="B12:N12"/>
    <mergeCell ref="O12:Q12"/>
    <mergeCell ref="R12:T12"/>
    <mergeCell ref="C13:N13"/>
    <mergeCell ref="J6:N6"/>
    <mergeCell ref="P6:T6"/>
    <mergeCell ref="C20:N20"/>
    <mergeCell ref="P20:Q20"/>
    <mergeCell ref="C21:N21"/>
    <mergeCell ref="P21:Q21"/>
    <mergeCell ref="C17:N17"/>
    <mergeCell ref="P17:Q17"/>
    <mergeCell ref="C16:N16"/>
    <mergeCell ref="P16:Q16"/>
    <mergeCell ref="S16:T16"/>
    <mergeCell ref="B7:H7"/>
    <mergeCell ref="I7:N7"/>
    <mergeCell ref="O7:T7"/>
    <mergeCell ref="B9:T9"/>
    <mergeCell ref="B10:T10"/>
    <mergeCell ref="B11:T11"/>
    <mergeCell ref="S17:T17"/>
    <mergeCell ref="C18:Q18"/>
    <mergeCell ref="S18:T18"/>
    <mergeCell ref="B43:T43"/>
    <mergeCell ref="B44:N44"/>
    <mergeCell ref="B42:T42"/>
    <mergeCell ref="B38:T38"/>
    <mergeCell ref="B39:T39"/>
    <mergeCell ref="C35:Q35"/>
    <mergeCell ref="C36:Q36"/>
    <mergeCell ref="C26:N26"/>
    <mergeCell ref="P26:Q26"/>
    <mergeCell ref="C27:N27"/>
    <mergeCell ref="P27:Q27"/>
    <mergeCell ref="C28:N28"/>
    <mergeCell ref="P28:Q28"/>
    <mergeCell ref="C29:N29"/>
    <mergeCell ref="P29:Q29"/>
    <mergeCell ref="R40:T40"/>
    <mergeCell ref="C41:N41"/>
    <mergeCell ref="P41:Q41"/>
    <mergeCell ref="S41:T41"/>
    <mergeCell ref="C53:N53"/>
    <mergeCell ref="P53:Q53"/>
    <mergeCell ref="C54:N54"/>
    <mergeCell ref="P54:Q54"/>
    <mergeCell ref="C51:N51"/>
    <mergeCell ref="P51:Q51"/>
    <mergeCell ref="C52:N52"/>
    <mergeCell ref="P52:Q52"/>
    <mergeCell ref="C47:N47"/>
    <mergeCell ref="P47:Q47"/>
    <mergeCell ref="B68:T68"/>
    <mergeCell ref="B69:I69"/>
    <mergeCell ref="J69:M69"/>
    <mergeCell ref="N69:Q69"/>
    <mergeCell ref="R69:T69"/>
    <mergeCell ref="B70:B71"/>
    <mergeCell ref="C70:I71"/>
    <mergeCell ref="J70:J71"/>
    <mergeCell ref="K70:M71"/>
    <mergeCell ref="P70:Q70"/>
    <mergeCell ref="R70:R71"/>
    <mergeCell ref="S70:S71"/>
    <mergeCell ref="T70:T71"/>
    <mergeCell ref="P71:Q71"/>
    <mergeCell ref="C111:F111"/>
    <mergeCell ref="J111:L111"/>
    <mergeCell ref="P111:Q111"/>
    <mergeCell ref="C112:F112"/>
    <mergeCell ref="C102:Q102"/>
    <mergeCell ref="N97:O97"/>
    <mergeCell ref="P97:Q98"/>
    <mergeCell ref="C100:Q100"/>
    <mergeCell ref="C101:Q101"/>
    <mergeCell ref="O108:Q108"/>
    <mergeCell ref="B2:D2"/>
    <mergeCell ref="E2:F2"/>
    <mergeCell ref="G2:H2"/>
    <mergeCell ref="B3:B4"/>
    <mergeCell ref="E3:E4"/>
    <mergeCell ref="F3:F4"/>
    <mergeCell ref="G3:G4"/>
    <mergeCell ref="H3:H4"/>
    <mergeCell ref="C6:H6"/>
    <mergeCell ref="B19:N19"/>
    <mergeCell ref="O19:Q19"/>
    <mergeCell ref="R19:T19"/>
    <mergeCell ref="P13:Q13"/>
    <mergeCell ref="S13:T13"/>
    <mergeCell ref="C14:N14"/>
    <mergeCell ref="P14:Q14"/>
    <mergeCell ref="S14:T14"/>
    <mergeCell ref="C15:N15"/>
    <mergeCell ref="P15:Q15"/>
    <mergeCell ref="S15:T15"/>
    <mergeCell ref="C22:N22"/>
    <mergeCell ref="P22:Q22"/>
    <mergeCell ref="C23:N23"/>
    <mergeCell ref="P23:Q23"/>
    <mergeCell ref="C24:N24"/>
    <mergeCell ref="P24:Q24"/>
    <mergeCell ref="C25:N25"/>
    <mergeCell ref="P25:Q25"/>
    <mergeCell ref="B40:N40"/>
    <mergeCell ref="O40:Q40"/>
    <mergeCell ref="C30:N30"/>
    <mergeCell ref="P30:Q30"/>
    <mergeCell ref="C31:Q31"/>
    <mergeCell ref="C32:Q32"/>
    <mergeCell ref="C33:Q33"/>
    <mergeCell ref="C34:E34"/>
    <mergeCell ref="K34:M34"/>
    <mergeCell ref="P34:Q34"/>
    <mergeCell ref="S47:T47"/>
    <mergeCell ref="B48:T48"/>
    <mergeCell ref="B49:T49"/>
    <mergeCell ref="B50:N50"/>
    <mergeCell ref="O50:Q50"/>
    <mergeCell ref="R50:T50"/>
    <mergeCell ref="O44:Q44"/>
    <mergeCell ref="R44:T44"/>
    <mergeCell ref="C45:N45"/>
    <mergeCell ref="P45:Q45"/>
    <mergeCell ref="S45:T45"/>
    <mergeCell ref="C46:N46"/>
    <mergeCell ref="P46:Q46"/>
    <mergeCell ref="S46:T46"/>
    <mergeCell ref="C62:Q62"/>
    <mergeCell ref="C63:Q63"/>
    <mergeCell ref="C64:Q64"/>
    <mergeCell ref="C65:Q65"/>
    <mergeCell ref="C66:Q66"/>
    <mergeCell ref="C67:Q67"/>
    <mergeCell ref="C55:N55"/>
    <mergeCell ref="P55:Q55"/>
    <mergeCell ref="C56:N56"/>
    <mergeCell ref="P56:Q56"/>
    <mergeCell ref="B57:T57"/>
    <mergeCell ref="C58:N58"/>
    <mergeCell ref="P58:Q58"/>
    <mergeCell ref="C59:N59"/>
    <mergeCell ref="P59:Q59"/>
    <mergeCell ref="C60:Q60"/>
    <mergeCell ref="C61:Q61"/>
    <mergeCell ref="C76:Q76"/>
    <mergeCell ref="B72:B73"/>
    <mergeCell ref="C72:I73"/>
    <mergeCell ref="J72:J73"/>
    <mergeCell ref="K72:M73"/>
    <mergeCell ref="P72:Q72"/>
    <mergeCell ref="R72:R73"/>
    <mergeCell ref="R84:T84"/>
    <mergeCell ref="F86:H86"/>
    <mergeCell ref="B79:Q79"/>
    <mergeCell ref="R79:T79"/>
    <mergeCell ref="C80:E80"/>
    <mergeCell ref="G80:H80"/>
    <mergeCell ref="C77:Q77"/>
    <mergeCell ref="S72:S73"/>
    <mergeCell ref="T72:T73"/>
    <mergeCell ref="P73:Q73"/>
    <mergeCell ref="C74:Q74"/>
    <mergeCell ref="C75:Q75"/>
    <mergeCell ref="F87:J87"/>
    <mergeCell ref="F88:H88"/>
    <mergeCell ref="F89:H89"/>
    <mergeCell ref="C91:Q91"/>
    <mergeCell ref="J80:K80"/>
    <mergeCell ref="N80:O80"/>
    <mergeCell ref="P80:Q80"/>
    <mergeCell ref="B81:Q81"/>
    <mergeCell ref="R81:T81"/>
    <mergeCell ref="C82:E82"/>
    <mergeCell ref="G82:H82"/>
    <mergeCell ref="J82:K82"/>
    <mergeCell ref="N82:O82"/>
    <mergeCell ref="P82:Q82"/>
    <mergeCell ref="B83:Q83"/>
    <mergeCell ref="R83:T83"/>
    <mergeCell ref="B84:E84"/>
    <mergeCell ref="F84:Q84"/>
    <mergeCell ref="R97:R98"/>
    <mergeCell ref="S97:S98"/>
    <mergeCell ref="T97:T98"/>
    <mergeCell ref="J98:L98"/>
    <mergeCell ref="N98:O98"/>
    <mergeCell ref="C99:Q99"/>
    <mergeCell ref="C92:Q92"/>
    <mergeCell ref="B94:T94"/>
    <mergeCell ref="B95:T95"/>
    <mergeCell ref="C96:Q96"/>
    <mergeCell ref="B97:B98"/>
    <mergeCell ref="C97:F98"/>
    <mergeCell ref="G97:H98"/>
    <mergeCell ref="I97:I98"/>
    <mergeCell ref="J97:L97"/>
    <mergeCell ref="M97:M98"/>
    <mergeCell ref="R108:T108"/>
    <mergeCell ref="E109:F109"/>
    <mergeCell ref="J109:L109"/>
    <mergeCell ref="P109:Q109"/>
    <mergeCell ref="C110:Q110"/>
    <mergeCell ref="C103:Q103"/>
    <mergeCell ref="C104:Q104"/>
    <mergeCell ref="C105:Q105"/>
    <mergeCell ref="C106:Q106"/>
    <mergeCell ref="B107:T107"/>
    <mergeCell ref="B108:C108"/>
    <mergeCell ref="D108:F108"/>
    <mergeCell ref="G108:H108"/>
    <mergeCell ref="I108:L108"/>
    <mergeCell ref="M108:N108"/>
    <mergeCell ref="C116:Q116"/>
    <mergeCell ref="C117:Q117"/>
    <mergeCell ref="C118:Q118"/>
    <mergeCell ref="C119:Q119"/>
    <mergeCell ref="C121:Q121"/>
    <mergeCell ref="B123:T123"/>
    <mergeCell ref="J112:L112"/>
    <mergeCell ref="P112:Q112"/>
    <mergeCell ref="C113:Q113"/>
    <mergeCell ref="B114:B115"/>
    <mergeCell ref="C114:F115"/>
    <mergeCell ref="G114:H114"/>
    <mergeCell ref="I114:L114"/>
    <mergeCell ref="M114:O114"/>
    <mergeCell ref="P114:T114"/>
    <mergeCell ref="J115:L115"/>
    <mergeCell ref="N115:O115"/>
    <mergeCell ref="P115:Q115"/>
    <mergeCell ref="C127:Q127"/>
    <mergeCell ref="B129:T129"/>
    <mergeCell ref="C130:Q130"/>
    <mergeCell ref="C131:Q131"/>
    <mergeCell ref="C132:Q132"/>
    <mergeCell ref="C133:Q133"/>
    <mergeCell ref="B124:Q124"/>
    <mergeCell ref="R124:T124"/>
    <mergeCell ref="C125:Q125"/>
    <mergeCell ref="S125:T125"/>
    <mergeCell ref="C126:Q126"/>
    <mergeCell ref="S126:T126"/>
    <mergeCell ref="B139:T139"/>
    <mergeCell ref="B140:Q140"/>
    <mergeCell ref="R140:T140"/>
    <mergeCell ref="C141:Q141"/>
    <mergeCell ref="C142:Q142"/>
    <mergeCell ref="C143:Q143"/>
    <mergeCell ref="C134:Q134"/>
    <mergeCell ref="C135:Q135"/>
    <mergeCell ref="C136:Q136"/>
    <mergeCell ref="C137:H137"/>
    <mergeCell ref="J137:L137"/>
    <mergeCell ref="M137:Q137"/>
    <mergeCell ref="B150:L150"/>
    <mergeCell ref="M150:Q150"/>
    <mergeCell ref="R150:T150"/>
    <mergeCell ref="C151:L151"/>
    <mergeCell ref="N151:P151"/>
    <mergeCell ref="C152:L152"/>
    <mergeCell ref="N152:P152"/>
    <mergeCell ref="C144:Q144"/>
    <mergeCell ref="C145:Q145"/>
    <mergeCell ref="C146:Q146"/>
    <mergeCell ref="C147:Q147"/>
    <mergeCell ref="C148:Q148"/>
    <mergeCell ref="C149:Q149"/>
    <mergeCell ref="C156:Q156"/>
    <mergeCell ref="C157:Q157"/>
    <mergeCell ref="C158:Q158"/>
    <mergeCell ref="C159:Q159"/>
    <mergeCell ref="C160:Q160"/>
    <mergeCell ref="C161:Q161"/>
    <mergeCell ref="C153:L153"/>
    <mergeCell ref="N153:P153"/>
    <mergeCell ref="C154:L154"/>
    <mergeCell ref="N154:P154"/>
    <mergeCell ref="C155:L155"/>
    <mergeCell ref="N155:P155"/>
    <mergeCell ref="C168:Q168"/>
    <mergeCell ref="C169:Q169"/>
    <mergeCell ref="C170:Q170"/>
    <mergeCell ref="C171:J171"/>
    <mergeCell ref="L171:M171"/>
    <mergeCell ref="N171:Q171"/>
    <mergeCell ref="C163:J163"/>
    <mergeCell ref="L163:N163"/>
    <mergeCell ref="O163:Q163"/>
    <mergeCell ref="B165:T165"/>
    <mergeCell ref="B166:T166"/>
    <mergeCell ref="C167:Q167"/>
    <mergeCell ref="B178:T178"/>
    <mergeCell ref="C179:F179"/>
    <mergeCell ref="H179:J179"/>
    <mergeCell ref="K179:L179"/>
    <mergeCell ref="N179:O179"/>
    <mergeCell ref="P179:Q179"/>
    <mergeCell ref="B172:T172"/>
    <mergeCell ref="C173:Q173"/>
    <mergeCell ref="C174:Q174"/>
    <mergeCell ref="C175:Q175"/>
    <mergeCell ref="C176:Q176"/>
    <mergeCell ref="C177:J177"/>
    <mergeCell ref="L177:N177"/>
    <mergeCell ref="O177:Q177"/>
    <mergeCell ref="C180:F180"/>
    <mergeCell ref="H180:J180"/>
    <mergeCell ref="K180:L180"/>
    <mergeCell ref="N180:O180"/>
    <mergeCell ref="P180:Q180"/>
    <mergeCell ref="C181:F181"/>
    <mergeCell ref="H181:J181"/>
    <mergeCell ref="K181:L181"/>
    <mergeCell ref="N181:O181"/>
    <mergeCell ref="P181:Q181"/>
    <mergeCell ref="C184:F184"/>
    <mergeCell ref="H184:J184"/>
    <mergeCell ref="K184:L184"/>
    <mergeCell ref="N184:O184"/>
    <mergeCell ref="P184:Q184"/>
    <mergeCell ref="C186:Q186"/>
    <mergeCell ref="C182:F182"/>
    <mergeCell ref="H182:J182"/>
    <mergeCell ref="K182:L182"/>
    <mergeCell ref="N182:O182"/>
    <mergeCell ref="P182:Q182"/>
    <mergeCell ref="C183:F183"/>
    <mergeCell ref="H183:J183"/>
    <mergeCell ref="K183:L183"/>
    <mergeCell ref="N183:O183"/>
    <mergeCell ref="P183:Q183"/>
    <mergeCell ref="C192:Q192"/>
    <mergeCell ref="S192:T192"/>
    <mergeCell ref="C193:Q193"/>
    <mergeCell ref="S193:T193"/>
    <mergeCell ref="C194:Q194"/>
    <mergeCell ref="S194:T194"/>
    <mergeCell ref="B188:T188"/>
    <mergeCell ref="C189:Q189"/>
    <mergeCell ref="S189:T189"/>
    <mergeCell ref="C190:Q190"/>
    <mergeCell ref="S190:T190"/>
    <mergeCell ref="C191:Q191"/>
    <mergeCell ref="S191:T191"/>
    <mergeCell ref="R199:T199"/>
    <mergeCell ref="E200:Q200"/>
    <mergeCell ref="C201:Q201"/>
    <mergeCell ref="C196:Q196"/>
    <mergeCell ref="C197:Q197"/>
    <mergeCell ref="C198:Q198"/>
    <mergeCell ref="B199:B200"/>
    <mergeCell ref="C199:D200"/>
    <mergeCell ref="E199:F199"/>
    <mergeCell ref="I199:J199"/>
    <mergeCell ref="L199:M199"/>
    <mergeCell ref="P199:Q19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84B96-D28E-054B-8B28-9102B360756A}">
  <sheetPr>
    <tabColor theme="4" tint="0.39997558519241921"/>
  </sheetPr>
  <dimension ref="A1:L30"/>
  <sheetViews>
    <sheetView zoomScale="120" zoomScaleNormal="120" workbookViewId="0">
      <selection activeCell="A8" sqref="A8"/>
    </sheetView>
  </sheetViews>
  <sheetFormatPr baseColWidth="10" defaultRowHeight="16" x14ac:dyDescent="0.2"/>
  <cols>
    <col min="2" max="2" width="16.33203125" bestFit="1" customWidth="1"/>
    <col min="3" max="3" width="10.5" bestFit="1" customWidth="1"/>
    <col min="4" max="4" width="10.6640625" bestFit="1" customWidth="1"/>
  </cols>
  <sheetData>
    <row r="1" spans="1:12" x14ac:dyDescent="0.2">
      <c r="A1" s="67"/>
      <c r="B1" s="68"/>
      <c r="C1" s="69"/>
      <c r="D1" s="67"/>
      <c r="E1" s="67"/>
      <c r="F1" s="67"/>
      <c r="G1" s="67"/>
      <c r="H1" s="67"/>
      <c r="I1" s="67"/>
      <c r="J1" s="67"/>
      <c r="K1" s="67"/>
      <c r="L1" s="67"/>
    </row>
    <row r="2" spans="1:12" x14ac:dyDescent="0.2">
      <c r="A2" s="67" t="s">
        <v>4</v>
      </c>
      <c r="B2" s="68"/>
      <c r="C2" s="69"/>
      <c r="D2" s="67"/>
      <c r="E2" s="67"/>
      <c r="F2" s="67"/>
      <c r="G2" s="67"/>
      <c r="H2" s="67"/>
      <c r="I2" s="67"/>
      <c r="J2" s="67"/>
      <c r="K2" s="67"/>
      <c r="L2" s="67"/>
    </row>
    <row r="3" spans="1:12" x14ac:dyDescent="0.2">
      <c r="A3" s="70" t="s">
        <v>27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1"/>
    </row>
    <row r="4" spans="1:12" x14ac:dyDescent="0.2">
      <c r="A4" s="70" t="s">
        <v>0</v>
      </c>
      <c r="B4" s="70"/>
      <c r="C4" s="70"/>
      <c r="D4" s="67"/>
      <c r="E4" s="67"/>
      <c r="F4" s="67"/>
      <c r="G4" s="67"/>
      <c r="H4" s="67"/>
      <c r="I4" s="67"/>
      <c r="J4" s="67"/>
      <c r="K4" s="67"/>
      <c r="L4" s="67"/>
    </row>
    <row r="5" spans="1:12" x14ac:dyDescent="0.2">
      <c r="A5" s="72" t="s">
        <v>309</v>
      </c>
      <c r="B5" s="72"/>
      <c r="C5" s="72"/>
      <c r="D5" s="72"/>
      <c r="E5" s="67"/>
      <c r="F5" s="67"/>
      <c r="G5" s="67"/>
      <c r="H5" s="67"/>
      <c r="I5" s="67"/>
      <c r="J5" s="67"/>
      <c r="K5" s="67"/>
      <c r="L5" s="67"/>
    </row>
    <row r="6" spans="1:12" x14ac:dyDescent="0.2">
      <c r="A6" s="72" t="s">
        <v>284</v>
      </c>
      <c r="B6" s="72"/>
      <c r="C6" s="72"/>
      <c r="D6" s="72"/>
      <c r="E6" s="71"/>
      <c r="F6" s="67"/>
      <c r="G6" s="67"/>
      <c r="H6" s="67"/>
      <c r="I6" s="67"/>
      <c r="J6" s="67"/>
      <c r="K6" s="67"/>
      <c r="L6" s="67"/>
    </row>
    <row r="7" spans="1:12" x14ac:dyDescent="0.2">
      <c r="A7" s="72" t="s">
        <v>285</v>
      </c>
      <c r="B7" s="72"/>
      <c r="C7" s="72"/>
      <c r="D7" s="67"/>
      <c r="E7" s="71"/>
      <c r="F7" s="67"/>
      <c r="G7" s="67"/>
      <c r="H7" s="67"/>
      <c r="I7" s="67"/>
      <c r="J7" s="67"/>
      <c r="K7" s="67"/>
      <c r="L7" s="67"/>
    </row>
    <row r="8" spans="1:12" x14ac:dyDescent="0.2">
      <c r="A8" s="73" t="s">
        <v>286</v>
      </c>
      <c r="B8" s="73"/>
      <c r="C8" s="73"/>
      <c r="D8" s="71"/>
      <c r="E8" s="71"/>
      <c r="F8" s="67"/>
      <c r="G8" s="67"/>
      <c r="H8" s="67"/>
      <c r="I8" s="67"/>
      <c r="J8" s="67"/>
      <c r="K8" s="67"/>
      <c r="L8" s="67"/>
    </row>
    <row r="9" spans="1:12" x14ac:dyDescent="0.2">
      <c r="A9" s="67"/>
      <c r="B9" s="68"/>
      <c r="C9" s="69"/>
      <c r="D9" s="67"/>
      <c r="E9" s="67"/>
      <c r="F9" s="67"/>
      <c r="G9" s="67"/>
      <c r="H9" s="67"/>
      <c r="I9" s="67"/>
      <c r="J9" s="67"/>
      <c r="K9" s="67"/>
      <c r="L9" s="67"/>
    </row>
    <row r="10" spans="1:12" x14ac:dyDescent="0.2">
      <c r="A10" s="67"/>
      <c r="B10" s="68"/>
      <c r="C10" s="69"/>
      <c r="D10" s="67"/>
      <c r="E10" s="67"/>
      <c r="F10" s="67"/>
      <c r="G10" s="67"/>
      <c r="H10" s="67"/>
      <c r="I10" s="67"/>
      <c r="J10" s="67"/>
      <c r="K10" s="67"/>
      <c r="L10" s="67"/>
    </row>
    <row r="11" spans="1:12" x14ac:dyDescent="0.2">
      <c r="A11" s="67" t="s">
        <v>5</v>
      </c>
      <c r="B11" s="68"/>
      <c r="C11" s="69"/>
      <c r="D11" s="67"/>
      <c r="E11" s="67"/>
      <c r="F11" s="67"/>
      <c r="G11" s="67"/>
      <c r="H11" s="67"/>
      <c r="I11" s="67"/>
      <c r="J11" s="67"/>
      <c r="K11" s="67"/>
      <c r="L11" s="67"/>
    </row>
    <row r="12" spans="1:12" x14ac:dyDescent="0.2">
      <c r="A12" s="67" t="s">
        <v>11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</row>
    <row r="13" spans="1:12" x14ac:dyDescent="0.2">
      <c r="A13" s="67"/>
      <c r="B13" s="68"/>
      <c r="C13" s="69"/>
      <c r="D13" s="67"/>
      <c r="E13" s="67"/>
      <c r="F13" s="67"/>
      <c r="G13" s="67"/>
      <c r="H13" s="67"/>
      <c r="I13" s="67"/>
      <c r="J13" s="67"/>
      <c r="K13" s="67"/>
      <c r="L13" s="67"/>
    </row>
    <row r="14" spans="1:12" x14ac:dyDescent="0.2">
      <c r="A14" s="74" t="s">
        <v>6</v>
      </c>
      <c r="B14" s="75" t="s">
        <v>287</v>
      </c>
      <c r="C14" s="76" t="s">
        <v>288</v>
      </c>
      <c r="D14" s="77" t="s">
        <v>9</v>
      </c>
      <c r="E14" s="67"/>
      <c r="F14" s="67"/>
      <c r="G14" s="67"/>
      <c r="H14" s="67"/>
      <c r="I14" s="67"/>
      <c r="J14" s="67"/>
      <c r="K14" s="67"/>
      <c r="L14" s="67"/>
    </row>
    <row r="15" spans="1:12" x14ac:dyDescent="0.2">
      <c r="A15" s="52" t="s">
        <v>295</v>
      </c>
      <c r="B15" s="78">
        <v>118590000</v>
      </c>
      <c r="C15" s="79">
        <v>39485.65</v>
      </c>
      <c r="D15" s="78">
        <f>B15/C15</f>
        <v>3003.3695785684167</v>
      </c>
      <c r="E15" s="67"/>
      <c r="F15" s="67"/>
      <c r="G15" s="67"/>
      <c r="H15" s="67"/>
      <c r="I15" s="67"/>
      <c r="J15" s="67"/>
      <c r="K15" s="67"/>
      <c r="L15" s="67"/>
    </row>
    <row r="16" spans="1:12" x14ac:dyDescent="0.2">
      <c r="A16" s="52" t="s">
        <v>296</v>
      </c>
      <c r="B16" s="78">
        <v>119950000</v>
      </c>
      <c r="C16" s="79">
        <v>39383.07</v>
      </c>
      <c r="D16" s="78">
        <f t="shared" ref="D16:D26" si="0">B16/C16</f>
        <v>3045.7249777632878</v>
      </c>
      <c r="E16" s="67"/>
      <c r="F16" s="67"/>
      <c r="G16" s="67"/>
      <c r="H16" s="67"/>
      <c r="I16" s="67"/>
      <c r="J16" s="67"/>
      <c r="K16" s="67"/>
      <c r="L16" s="67"/>
    </row>
    <row r="17" spans="1:12" x14ac:dyDescent="0.2">
      <c r="A17" s="52" t="s">
        <v>297</v>
      </c>
      <c r="B17" s="78">
        <v>115520000</v>
      </c>
      <c r="C17" s="79">
        <v>39179.01</v>
      </c>
      <c r="D17" s="78">
        <f t="shared" si="0"/>
        <v>2948.5175863300269</v>
      </c>
      <c r="E17" s="67"/>
      <c r="F17" s="67"/>
      <c r="G17" s="67"/>
      <c r="H17" s="67"/>
      <c r="I17" s="67"/>
      <c r="J17" s="67"/>
      <c r="K17" s="67"/>
      <c r="L17" s="67"/>
    </row>
    <row r="18" spans="1:12" x14ac:dyDescent="0.2">
      <c r="A18" s="52" t="s">
        <v>298</v>
      </c>
      <c r="B18" s="78">
        <v>202450000</v>
      </c>
      <c r="C18" s="79">
        <v>39267.07</v>
      </c>
      <c r="D18" s="78">
        <f t="shared" si="0"/>
        <v>5155.7195380251187</v>
      </c>
      <c r="E18" s="67"/>
      <c r="F18" s="67"/>
      <c r="G18" s="67"/>
      <c r="H18" s="67"/>
      <c r="I18" s="67"/>
      <c r="J18" s="67"/>
      <c r="K18" s="67"/>
      <c r="L18" s="67"/>
    </row>
    <row r="19" spans="1:12" x14ac:dyDescent="0.2">
      <c r="A19" s="52" t="s">
        <v>299</v>
      </c>
      <c r="B19" s="78">
        <v>110920000</v>
      </c>
      <c r="C19" s="79">
        <v>39189.449999999997</v>
      </c>
      <c r="D19" s="78">
        <f t="shared" si="0"/>
        <v>2830.3535773020549</v>
      </c>
      <c r="E19" s="67"/>
      <c r="F19" s="67"/>
      <c r="G19" s="67"/>
      <c r="H19" s="67"/>
      <c r="I19" s="67"/>
      <c r="J19" s="67"/>
      <c r="K19" s="67"/>
      <c r="L19" s="67"/>
    </row>
    <row r="20" spans="1:12" x14ac:dyDescent="0.2">
      <c r="A20" s="52" t="s">
        <v>300</v>
      </c>
      <c r="B20" s="78">
        <v>111550650</v>
      </c>
      <c r="C20" s="79">
        <v>39075.410000000003</v>
      </c>
      <c r="D20" s="78">
        <f t="shared" si="0"/>
        <v>2854.7531555011192</v>
      </c>
      <c r="E20" s="67"/>
      <c r="F20" s="67"/>
      <c r="G20" s="67"/>
      <c r="H20" s="67"/>
      <c r="I20" s="67"/>
      <c r="J20" s="67"/>
      <c r="K20" s="67"/>
      <c r="L20" s="67"/>
    </row>
    <row r="21" spans="1:12" x14ac:dyDescent="0.2">
      <c r="A21" s="52" t="s">
        <v>301</v>
      </c>
      <c r="B21" s="78">
        <v>112100000</v>
      </c>
      <c r="C21" s="79">
        <v>38894.11</v>
      </c>
      <c r="D21" s="78">
        <f t="shared" si="0"/>
        <v>2882.1844747186656</v>
      </c>
      <c r="E21" s="67"/>
      <c r="F21" s="67"/>
      <c r="G21" s="67"/>
      <c r="H21" s="67"/>
      <c r="I21" s="67"/>
      <c r="J21" s="67"/>
      <c r="K21" s="67"/>
      <c r="L21" s="67"/>
    </row>
    <row r="22" spans="1:12" x14ac:dyDescent="0.2">
      <c r="A22" s="52" t="s">
        <v>302</v>
      </c>
      <c r="B22" s="78">
        <v>113550000</v>
      </c>
      <c r="C22" s="79">
        <v>38647.94</v>
      </c>
      <c r="D22" s="78">
        <f t="shared" si="0"/>
        <v>2938.0608643047985</v>
      </c>
      <c r="E22" s="67"/>
      <c r="F22" s="67"/>
      <c r="G22" s="67"/>
      <c r="H22" s="67"/>
      <c r="I22" s="67"/>
      <c r="J22" s="67"/>
      <c r="K22" s="67"/>
      <c r="L22" s="67"/>
    </row>
    <row r="23" spans="1:12" x14ac:dyDescent="0.2">
      <c r="A23" s="52" t="s">
        <v>303</v>
      </c>
      <c r="B23" s="78">
        <v>123000000</v>
      </c>
      <c r="C23" s="79">
        <v>38384.410000000003</v>
      </c>
      <c r="D23" s="78">
        <f t="shared" si="0"/>
        <v>3204.4259635617686</v>
      </c>
      <c r="E23" s="67"/>
      <c r="F23" s="67"/>
      <c r="G23" s="67"/>
      <c r="H23" s="67"/>
      <c r="I23" s="67"/>
      <c r="J23" s="67"/>
      <c r="K23" s="67"/>
      <c r="L23" s="67"/>
    </row>
    <row r="24" spans="1:12" x14ac:dyDescent="0.2">
      <c r="A24" s="52" t="s">
        <v>304</v>
      </c>
      <c r="B24" s="78">
        <v>114000000</v>
      </c>
      <c r="C24" s="79">
        <v>38416.69</v>
      </c>
      <c r="D24" s="78">
        <f t="shared" si="0"/>
        <v>2967.460236683587</v>
      </c>
      <c r="E24" s="67"/>
      <c r="F24" s="67"/>
      <c r="G24" s="67"/>
      <c r="H24" s="67"/>
      <c r="I24" s="67"/>
      <c r="J24" s="67"/>
      <c r="K24" s="67"/>
      <c r="L24" s="67"/>
    </row>
    <row r="25" spans="1:12" x14ac:dyDescent="0.2">
      <c r="A25" s="52" t="s">
        <v>305</v>
      </c>
      <c r="B25" s="78">
        <v>71900000</v>
      </c>
      <c r="C25" s="79">
        <v>38247.919999999998</v>
      </c>
      <c r="D25" s="78">
        <f t="shared" si="0"/>
        <v>1879.8407861133364</v>
      </c>
      <c r="E25" s="67"/>
      <c r="F25" s="67"/>
      <c r="G25" s="67"/>
      <c r="H25" s="67"/>
      <c r="I25" s="67"/>
      <c r="J25" s="67"/>
      <c r="K25" s="67"/>
      <c r="L25" s="67"/>
    </row>
    <row r="26" spans="1:12" x14ac:dyDescent="0.2">
      <c r="A26" s="52" t="s">
        <v>306</v>
      </c>
      <c r="B26" s="78">
        <v>91220000</v>
      </c>
      <c r="C26" s="79">
        <v>37971.42</v>
      </c>
      <c r="D26" s="78">
        <f t="shared" si="0"/>
        <v>2402.3331231752722</v>
      </c>
      <c r="E26" s="67"/>
      <c r="F26" s="67"/>
      <c r="G26" s="67"/>
      <c r="H26" s="67"/>
      <c r="I26" s="67"/>
      <c r="J26" s="67"/>
      <c r="K26" s="67"/>
      <c r="L26" s="67"/>
    </row>
    <row r="27" spans="1:12" x14ac:dyDescent="0.2">
      <c r="A27" s="80" t="s">
        <v>10</v>
      </c>
      <c r="B27" s="81">
        <f>SUM(B15:B26)</f>
        <v>1404750650</v>
      </c>
      <c r="C27" s="82"/>
      <c r="D27" s="81">
        <f>SUM(D15:D26)</f>
        <v>36112.743862047457</v>
      </c>
      <c r="E27" s="67"/>
      <c r="F27" s="67"/>
      <c r="G27" s="67"/>
      <c r="H27" s="67"/>
      <c r="I27" s="67"/>
      <c r="J27" s="67"/>
      <c r="K27" s="67"/>
      <c r="L27" s="67"/>
    </row>
    <row r="28" spans="1:12" x14ac:dyDescent="0.2">
      <c r="A28" s="67"/>
      <c r="B28" s="68"/>
      <c r="C28" s="69"/>
      <c r="D28" s="67"/>
      <c r="E28" s="67"/>
      <c r="F28" s="67"/>
      <c r="G28" s="67"/>
      <c r="H28" s="67"/>
      <c r="I28" s="67"/>
      <c r="J28" s="67"/>
      <c r="K28" s="67"/>
      <c r="L28" s="67"/>
    </row>
    <row r="29" spans="1:12" x14ac:dyDescent="0.2">
      <c r="A29" s="67"/>
      <c r="B29" s="68"/>
      <c r="C29" s="69"/>
      <c r="D29" s="67"/>
      <c r="E29" s="67"/>
      <c r="F29" s="67"/>
      <c r="G29" s="67"/>
      <c r="H29" s="67"/>
      <c r="I29" s="67"/>
      <c r="J29" s="67"/>
      <c r="K29" s="67"/>
      <c r="L29" s="67"/>
    </row>
    <row r="30" spans="1:12" x14ac:dyDescent="0.2">
      <c r="A30" s="67"/>
      <c r="B30" s="68"/>
      <c r="C30" s="69"/>
      <c r="D30" s="67"/>
      <c r="E30" s="67"/>
      <c r="F30" s="67"/>
      <c r="G30" s="67"/>
      <c r="H30" s="67"/>
      <c r="I30" s="67"/>
      <c r="J30" s="67"/>
      <c r="K30" s="67"/>
      <c r="L30" s="6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AD074-023F-D545-8E87-8FA80168C34E}">
  <sheetPr>
    <tabColor theme="4" tint="0.59999389629810485"/>
  </sheetPr>
  <dimension ref="A1:L66"/>
  <sheetViews>
    <sheetView tabSelected="1" topLeftCell="A45" zoomScale="120" zoomScaleNormal="120" workbookViewId="0">
      <selection activeCell="E58" sqref="E58"/>
    </sheetView>
  </sheetViews>
  <sheetFormatPr baseColWidth="10" defaultRowHeight="16" x14ac:dyDescent="0.2"/>
  <cols>
    <col min="1" max="1" width="28" customWidth="1"/>
    <col min="2" max="2" width="11.5" bestFit="1" customWidth="1"/>
    <col min="3" max="3" width="16.5" customWidth="1"/>
    <col min="5" max="5" width="18.6640625" customWidth="1"/>
    <col min="6" max="6" width="11.5" bestFit="1" customWidth="1"/>
    <col min="8" max="8" width="12.5" customWidth="1"/>
    <col min="9" max="9" width="16.83203125" bestFit="1" customWidth="1"/>
    <col min="11" max="11" width="18.83203125" bestFit="1" customWidth="1"/>
  </cols>
  <sheetData>
    <row r="1" spans="1:12" ht="17" thickBot="1" x14ac:dyDescent="0.25">
      <c r="A1" s="1"/>
      <c r="B1" s="1"/>
      <c r="C1" s="1"/>
      <c r="D1" s="5"/>
      <c r="E1" s="5"/>
      <c r="F1" s="5"/>
      <c r="G1" s="5"/>
      <c r="H1" s="5"/>
      <c r="I1" s="5"/>
      <c r="J1" s="5"/>
      <c r="K1" s="1"/>
      <c r="L1" s="1"/>
    </row>
    <row r="2" spans="1:12" ht="17" thickBot="1" x14ac:dyDescent="0.25">
      <c r="A2" s="191" t="s">
        <v>310</v>
      </c>
      <c r="B2" s="192">
        <v>36113</v>
      </c>
      <c r="C2" s="190">
        <v>0.31</v>
      </c>
      <c r="D2" s="5"/>
      <c r="E2" s="5"/>
      <c r="F2" s="5"/>
      <c r="G2" s="5"/>
      <c r="H2" s="5"/>
      <c r="I2" s="5"/>
      <c r="J2" s="5"/>
      <c r="K2" s="1"/>
      <c r="L2" s="1"/>
    </row>
    <row r="3" spans="1:12" x14ac:dyDescent="0.2">
      <c r="A3" s="1"/>
      <c r="B3" s="1"/>
      <c r="C3" s="1"/>
      <c r="D3" s="5"/>
      <c r="E3" s="5"/>
      <c r="F3" s="5"/>
      <c r="G3" s="5"/>
      <c r="H3" s="5"/>
      <c r="I3" s="5"/>
      <c r="J3" s="5"/>
      <c r="K3" s="1"/>
      <c r="L3" s="1"/>
    </row>
    <row r="4" spans="1:12" x14ac:dyDescent="0.2">
      <c r="A4" s="16" t="s">
        <v>282</v>
      </c>
      <c r="B4" s="1"/>
      <c r="C4" s="1"/>
      <c r="D4" s="5"/>
      <c r="E4" s="5"/>
      <c r="F4" s="5"/>
      <c r="G4" s="5"/>
      <c r="H4" s="5"/>
      <c r="I4" s="5"/>
      <c r="J4" s="5"/>
      <c r="K4" s="1"/>
      <c r="L4" s="1"/>
    </row>
    <row r="5" spans="1:12" ht="17" thickBot="1" x14ac:dyDescent="0.25">
      <c r="A5" s="16"/>
      <c r="B5" s="1"/>
      <c r="C5" s="1"/>
      <c r="D5" s="5"/>
      <c r="E5" s="5"/>
      <c r="F5" s="5"/>
      <c r="G5" s="5"/>
      <c r="H5" s="5"/>
      <c r="I5" s="5"/>
      <c r="J5" s="5"/>
      <c r="K5" s="1"/>
      <c r="L5" s="1"/>
    </row>
    <row r="6" spans="1:12" ht="17" thickBot="1" x14ac:dyDescent="0.25">
      <c r="A6" s="14" t="s">
        <v>12</v>
      </c>
      <c r="B6" s="14" t="s">
        <v>13</v>
      </c>
      <c r="C6" s="14" t="s">
        <v>14</v>
      </c>
      <c r="D6" s="15" t="s">
        <v>22</v>
      </c>
      <c r="E6" s="15" t="s">
        <v>15</v>
      </c>
      <c r="F6" s="15" t="s">
        <v>16</v>
      </c>
      <c r="G6" s="15" t="s">
        <v>17</v>
      </c>
      <c r="H6" s="126" t="s">
        <v>18</v>
      </c>
      <c r="I6" s="189" t="s">
        <v>42</v>
      </c>
      <c r="J6" s="5"/>
      <c r="K6" s="4" t="s">
        <v>281</v>
      </c>
      <c r="L6" s="1"/>
    </row>
    <row r="7" spans="1:12" x14ac:dyDescent="0.2">
      <c r="A7" s="53">
        <v>45931</v>
      </c>
      <c r="B7" s="4" t="s">
        <v>19</v>
      </c>
      <c r="C7" s="4">
        <v>222</v>
      </c>
      <c r="D7" s="6"/>
      <c r="E7" s="6">
        <v>63520800</v>
      </c>
      <c r="F7" s="6">
        <f>E7*19%</f>
        <v>12068952</v>
      </c>
      <c r="G7" s="6">
        <f>B32+B33</f>
        <v>4804300</v>
      </c>
      <c r="H7" s="127">
        <f>SUM(D7:G7)</f>
        <v>80394052</v>
      </c>
      <c r="I7" s="196">
        <f>B32</f>
        <v>4458500</v>
      </c>
      <c r="J7" s="5"/>
      <c r="K7" s="153">
        <f>13000/1000</f>
        <v>13</v>
      </c>
      <c r="L7" s="1"/>
    </row>
    <row r="8" spans="1:12" x14ac:dyDescent="0.2">
      <c r="A8" s="53">
        <v>45936</v>
      </c>
      <c r="B8" s="4" t="s">
        <v>19</v>
      </c>
      <c r="C8" s="4">
        <v>333</v>
      </c>
      <c r="D8" s="6"/>
      <c r="E8" s="6">
        <v>22920650</v>
      </c>
      <c r="F8" s="6">
        <f t="shared" ref="F8:F9" si="0">E8*19%</f>
        <v>4354923.5</v>
      </c>
      <c r="G8" s="6">
        <f>F32</f>
        <v>2044450</v>
      </c>
      <c r="H8" s="127">
        <f t="shared" ref="H8:H9" si="1">SUM(D8:G8)</f>
        <v>29320023.5</v>
      </c>
      <c r="I8" s="196">
        <f>F32</f>
        <v>2044450</v>
      </c>
      <c r="J8" s="5"/>
      <c r="K8" s="4">
        <f>12501/1000</f>
        <v>12.500999999999999</v>
      </c>
      <c r="L8" s="1"/>
    </row>
    <row r="9" spans="1:12" ht="17" thickBot="1" x14ac:dyDescent="0.25">
      <c r="A9" s="53">
        <v>45951</v>
      </c>
      <c r="B9" s="54" t="s">
        <v>23</v>
      </c>
      <c r="C9" s="54">
        <v>2255225</v>
      </c>
      <c r="D9" s="55"/>
      <c r="E9" s="55">
        <v>3400500</v>
      </c>
      <c r="F9" s="55">
        <f t="shared" si="0"/>
        <v>646095</v>
      </c>
      <c r="G9" s="55"/>
      <c r="H9" s="128">
        <f t="shared" si="1"/>
        <v>4046595</v>
      </c>
      <c r="I9" s="196"/>
      <c r="J9" s="5"/>
      <c r="K9" s="4"/>
      <c r="L9" s="1"/>
    </row>
    <row r="10" spans="1:12" ht="17" thickBot="1" x14ac:dyDescent="0.25">
      <c r="A10" s="11" t="s">
        <v>24</v>
      </c>
      <c r="B10" s="12"/>
      <c r="C10" s="12"/>
      <c r="D10" s="13">
        <f>SUM(D7:D9)</f>
        <v>0</v>
      </c>
      <c r="E10" s="13">
        <f>SUM(E7:E9)</f>
        <v>89841950</v>
      </c>
      <c r="F10" s="13">
        <f>SUM(F7:F9)</f>
        <v>17069970.5</v>
      </c>
      <c r="G10" s="13">
        <f>SUM(G7:G9)</f>
        <v>6848750</v>
      </c>
      <c r="H10" s="129">
        <f>SUM(H7:H9)</f>
        <v>113760670.5</v>
      </c>
      <c r="I10" s="197"/>
      <c r="J10" s="5"/>
      <c r="K10" s="154">
        <f>SUM(K7:K9)</f>
        <v>25.500999999999998</v>
      </c>
      <c r="L10" s="1"/>
    </row>
    <row r="11" spans="1:12" x14ac:dyDescent="0.2">
      <c r="A11" s="1"/>
      <c r="B11" s="1"/>
      <c r="C11" s="1"/>
      <c r="D11" s="5"/>
      <c r="E11" s="5"/>
      <c r="F11" s="5"/>
      <c r="G11" s="5"/>
      <c r="H11" s="5"/>
      <c r="I11" s="5"/>
      <c r="J11" s="5"/>
      <c r="K11" s="1"/>
      <c r="L11" s="1"/>
    </row>
    <row r="12" spans="1:12" x14ac:dyDescent="0.2">
      <c r="A12" s="1"/>
      <c r="B12" s="1"/>
      <c r="C12" s="1"/>
      <c r="D12" s="5"/>
      <c r="E12" s="5"/>
      <c r="F12" s="5"/>
      <c r="G12" s="5"/>
      <c r="H12" s="5"/>
      <c r="I12" s="5"/>
      <c r="J12" s="5"/>
      <c r="K12" s="1"/>
      <c r="L12" s="1"/>
    </row>
    <row r="13" spans="1:12" x14ac:dyDescent="0.2">
      <c r="A13" s="1"/>
      <c r="B13" s="1"/>
      <c r="C13" s="1"/>
      <c r="D13" s="5"/>
      <c r="E13" s="5"/>
      <c r="F13" s="5"/>
      <c r="G13" s="5"/>
      <c r="H13" s="5"/>
      <c r="I13" s="5"/>
      <c r="J13" s="5"/>
      <c r="K13" s="1"/>
      <c r="L13" s="1"/>
    </row>
    <row r="14" spans="1:12" x14ac:dyDescent="0.2">
      <c r="A14" s="1"/>
      <c r="B14" s="1"/>
      <c r="C14" s="1"/>
      <c r="D14" s="5"/>
      <c r="E14" s="5"/>
      <c r="F14" s="5"/>
      <c r="G14" s="5"/>
      <c r="H14" s="5"/>
      <c r="I14" s="5"/>
      <c r="J14" s="5"/>
      <c r="K14" s="1"/>
      <c r="L14" s="1"/>
    </row>
    <row r="15" spans="1:12" x14ac:dyDescent="0.2">
      <c r="A15" s="1"/>
      <c r="B15" s="1"/>
      <c r="C15" s="1"/>
      <c r="D15" s="5"/>
      <c r="E15" s="5"/>
      <c r="F15" s="5"/>
      <c r="G15" s="5"/>
      <c r="H15" s="5"/>
      <c r="I15" s="5"/>
      <c r="J15" s="5"/>
      <c r="K15" s="1"/>
      <c r="L15" s="1"/>
    </row>
    <row r="16" spans="1:12" x14ac:dyDescent="0.2">
      <c r="A16" s="1"/>
      <c r="B16" s="1"/>
      <c r="C16" s="1"/>
      <c r="D16" s="5"/>
      <c r="E16" s="5"/>
      <c r="F16" s="5"/>
      <c r="G16" s="5"/>
      <c r="H16" s="5"/>
      <c r="I16" s="5"/>
      <c r="J16" s="5"/>
      <c r="K16" s="1"/>
      <c r="L16" s="1"/>
    </row>
    <row r="17" spans="1:12" x14ac:dyDescent="0.2">
      <c r="A17" s="1"/>
      <c r="B17" s="1"/>
      <c r="C17" s="1"/>
      <c r="D17" s="5"/>
      <c r="E17" s="5"/>
      <c r="F17" s="5"/>
      <c r="G17" s="5"/>
      <c r="H17" s="5"/>
      <c r="I17" s="5"/>
      <c r="J17" s="5"/>
      <c r="K17" s="1"/>
      <c r="L17" s="1"/>
    </row>
    <row r="18" spans="1:12" x14ac:dyDescent="0.2">
      <c r="A18" s="16" t="s">
        <v>283</v>
      </c>
      <c r="B18" s="1"/>
      <c r="C18" s="1"/>
      <c r="D18" s="5"/>
      <c r="E18" s="5"/>
      <c r="F18" s="5"/>
      <c r="G18" s="5"/>
      <c r="H18" s="5"/>
      <c r="I18" s="5"/>
      <c r="J18" s="5"/>
      <c r="K18" s="1"/>
      <c r="L18" s="1"/>
    </row>
    <row r="19" spans="1:12" x14ac:dyDescent="0.2">
      <c r="A19" s="16"/>
      <c r="B19" s="1"/>
      <c r="C19" s="1"/>
      <c r="D19" s="5"/>
      <c r="E19" s="5"/>
      <c r="F19" s="5"/>
      <c r="G19" s="5"/>
      <c r="H19" s="5"/>
      <c r="I19" s="5"/>
      <c r="J19" s="5"/>
      <c r="K19" s="1"/>
      <c r="L19" s="1"/>
    </row>
    <row r="20" spans="1:12" x14ac:dyDescent="0.2">
      <c r="A20" s="17" t="s">
        <v>12</v>
      </c>
      <c r="B20" s="17" t="s">
        <v>13</v>
      </c>
      <c r="C20" s="17" t="s">
        <v>14</v>
      </c>
      <c r="D20" s="18" t="s">
        <v>22</v>
      </c>
      <c r="E20" s="18" t="s">
        <v>15</v>
      </c>
      <c r="F20" s="18" t="s">
        <v>16</v>
      </c>
      <c r="G20" s="18" t="s">
        <v>17</v>
      </c>
      <c r="H20" s="18" t="s">
        <v>18</v>
      </c>
      <c r="I20" s="125"/>
      <c r="J20" s="5"/>
      <c r="K20" s="1"/>
      <c r="L20" s="1"/>
    </row>
    <row r="21" spans="1:12" ht="23" customHeight="1" thickBot="1" x14ac:dyDescent="0.25">
      <c r="A21" s="53">
        <v>45931</v>
      </c>
      <c r="B21" s="4" t="s">
        <v>25</v>
      </c>
      <c r="C21" s="4">
        <v>124</v>
      </c>
      <c r="D21" s="6"/>
      <c r="E21" s="6">
        <v>110400000</v>
      </c>
      <c r="F21" s="6">
        <f>E21*19%</f>
        <v>20976000</v>
      </c>
      <c r="G21" s="6"/>
      <c r="H21" s="6">
        <f>SUM(D21:G21)</f>
        <v>131376000</v>
      </c>
      <c r="I21" s="26"/>
      <c r="J21" s="5"/>
      <c r="K21" s="1"/>
      <c r="L21" s="1"/>
    </row>
    <row r="22" spans="1:12" ht="17" thickBot="1" x14ac:dyDescent="0.25">
      <c r="A22" s="56" t="s">
        <v>24</v>
      </c>
      <c r="B22" s="57"/>
      <c r="C22" s="57"/>
      <c r="D22" s="58">
        <f>SUM(D21:D21)</f>
        <v>0</v>
      </c>
      <c r="E22" s="58">
        <f>SUM(E21:E21)</f>
        <v>110400000</v>
      </c>
      <c r="F22" s="58">
        <f>SUM(F21:F21)</f>
        <v>20976000</v>
      </c>
      <c r="G22" s="58">
        <f>SUM(G21:G21)</f>
        <v>0</v>
      </c>
      <c r="H22" s="58">
        <f>SUM(H21:H21)</f>
        <v>131376000</v>
      </c>
      <c r="I22" s="26"/>
      <c r="J22" s="5"/>
      <c r="K22" s="1"/>
      <c r="L22" s="1"/>
    </row>
    <row r="23" spans="1:12" x14ac:dyDescent="0.2">
      <c r="A23" s="1"/>
      <c r="B23" s="1"/>
      <c r="C23" s="1"/>
      <c r="D23" s="5"/>
      <c r="E23" s="5"/>
      <c r="F23" s="5"/>
      <c r="G23" s="5"/>
      <c r="H23" s="5"/>
      <c r="I23" s="5"/>
      <c r="J23" s="5"/>
      <c r="K23" s="1"/>
      <c r="L23" s="1"/>
    </row>
    <row r="24" spans="1:12" x14ac:dyDescent="0.2">
      <c r="A24" s="1"/>
      <c r="B24" s="1"/>
      <c r="C24" s="1"/>
      <c r="D24" s="5"/>
      <c r="E24" s="5"/>
      <c r="F24" s="5"/>
      <c r="G24" s="5"/>
      <c r="H24" s="5"/>
      <c r="I24" s="5"/>
      <c r="J24" s="5"/>
      <c r="K24" s="1"/>
      <c r="L24" s="1"/>
    </row>
    <row r="25" spans="1:12" x14ac:dyDescent="0.2">
      <c r="A25" s="16" t="s">
        <v>40</v>
      </c>
      <c r="B25" s="1"/>
      <c r="C25" s="1"/>
      <c r="D25" s="5"/>
      <c r="E25" s="5"/>
      <c r="F25" s="5"/>
      <c r="G25" s="5"/>
      <c r="H25" s="5"/>
      <c r="I25" s="5"/>
      <c r="J25" s="5"/>
      <c r="K25" s="1"/>
      <c r="L25" s="1"/>
    </row>
    <row r="26" spans="1:12" ht="17" thickBot="1" x14ac:dyDescent="0.25">
      <c r="A26" s="1"/>
      <c r="B26" s="1"/>
      <c r="C26" s="1"/>
      <c r="D26" s="5"/>
      <c r="E26" s="5"/>
      <c r="F26" s="5"/>
      <c r="G26" s="5"/>
      <c r="H26" s="5"/>
      <c r="I26" s="5"/>
      <c r="J26" s="5"/>
      <c r="K26" s="1"/>
      <c r="L26" s="1"/>
    </row>
    <row r="27" spans="1:12" x14ac:dyDescent="0.2">
      <c r="A27" s="59" t="s">
        <v>289</v>
      </c>
      <c r="B27" s="60"/>
      <c r="C27" s="1"/>
      <c r="D27" s="5"/>
      <c r="E27" s="59" t="s">
        <v>290</v>
      </c>
      <c r="F27" s="60"/>
      <c r="G27" s="5"/>
      <c r="H27" s="5"/>
      <c r="I27" s="5"/>
      <c r="J27" s="5"/>
      <c r="K27" s="1"/>
      <c r="L27" s="1"/>
    </row>
    <row r="28" spans="1:12" x14ac:dyDescent="0.2">
      <c r="A28" s="25"/>
      <c r="B28" s="61"/>
      <c r="C28" s="1"/>
      <c r="D28" s="5"/>
      <c r="E28" s="25"/>
      <c r="F28" s="61"/>
      <c r="G28" s="5"/>
      <c r="H28" s="5"/>
      <c r="I28" s="5"/>
      <c r="J28" s="5"/>
      <c r="K28" s="1"/>
      <c r="L28" s="1"/>
    </row>
    <row r="29" spans="1:12" x14ac:dyDescent="0.2">
      <c r="A29" s="25" t="s">
        <v>15</v>
      </c>
      <c r="B29" s="62">
        <f>E7</f>
        <v>63520800</v>
      </c>
      <c r="C29" s="1"/>
      <c r="D29" s="5"/>
      <c r="E29" s="25" t="s">
        <v>15</v>
      </c>
      <c r="F29" s="62">
        <f>E8</f>
        <v>22920650</v>
      </c>
      <c r="G29" s="5"/>
      <c r="H29" s="5"/>
      <c r="I29" s="5"/>
      <c r="J29" s="5"/>
      <c r="K29" s="1"/>
      <c r="L29" s="1"/>
    </row>
    <row r="30" spans="1:12" x14ac:dyDescent="0.2">
      <c r="A30" s="25" t="s">
        <v>16</v>
      </c>
      <c r="B30" s="62">
        <f>F7</f>
        <v>12068952</v>
      </c>
      <c r="C30" s="1"/>
      <c r="D30" s="5"/>
      <c r="E30" s="25" t="s">
        <v>16</v>
      </c>
      <c r="F30" s="62">
        <f>F8</f>
        <v>4354923.5</v>
      </c>
      <c r="G30" s="5"/>
      <c r="H30" s="5"/>
      <c r="I30" s="5"/>
      <c r="J30" s="5"/>
      <c r="K30" s="1"/>
      <c r="L30" s="1"/>
    </row>
    <row r="31" spans="1:12" x14ac:dyDescent="0.2">
      <c r="A31" s="25" t="s">
        <v>18</v>
      </c>
      <c r="B31" s="62">
        <f>H7</f>
        <v>80394052</v>
      </c>
      <c r="C31" s="1"/>
      <c r="D31" s="5"/>
      <c r="E31" s="25" t="s">
        <v>18</v>
      </c>
      <c r="F31" s="62">
        <f>H8</f>
        <v>29320023.5</v>
      </c>
      <c r="G31" s="5"/>
      <c r="H31" s="5"/>
      <c r="I31" s="5"/>
      <c r="J31" s="5"/>
      <c r="K31" s="1"/>
      <c r="L31" s="1"/>
    </row>
    <row r="32" spans="1:12" x14ac:dyDescent="0.2">
      <c r="A32" s="25" t="s">
        <v>42</v>
      </c>
      <c r="B32" s="62">
        <v>4458500</v>
      </c>
      <c r="C32" s="1"/>
      <c r="D32" s="5"/>
      <c r="E32" s="25" t="s">
        <v>42</v>
      </c>
      <c r="F32" s="62">
        <v>2044450</v>
      </c>
      <c r="G32" s="5"/>
      <c r="H32" s="5"/>
      <c r="I32" s="5"/>
      <c r="J32" s="5"/>
      <c r="K32" s="1"/>
      <c r="L32" s="1"/>
    </row>
    <row r="33" spans="1:12" ht="17" thickBot="1" x14ac:dyDescent="0.25">
      <c r="A33" s="25" t="s">
        <v>44</v>
      </c>
      <c r="B33" s="62">
        <v>345800</v>
      </c>
      <c r="C33" s="1"/>
      <c r="D33" s="5"/>
      <c r="E33" s="25" t="s">
        <v>44</v>
      </c>
      <c r="F33" s="62">
        <v>0</v>
      </c>
      <c r="G33" s="5"/>
      <c r="H33" s="5"/>
      <c r="I33" s="5"/>
      <c r="J33" s="5"/>
      <c r="K33" s="1"/>
      <c r="L33" s="1"/>
    </row>
    <row r="34" spans="1:12" ht="17" thickBot="1" x14ac:dyDescent="0.25">
      <c r="A34" s="64" t="s">
        <v>43</v>
      </c>
      <c r="B34" s="83">
        <v>13000.02</v>
      </c>
      <c r="C34" s="1"/>
      <c r="D34" s="5"/>
      <c r="E34" s="64" t="s">
        <v>43</v>
      </c>
      <c r="F34" s="83">
        <v>12500.7</v>
      </c>
      <c r="G34" s="5"/>
      <c r="H34" s="5"/>
      <c r="I34" s="5"/>
      <c r="J34" s="5"/>
      <c r="K34" s="1"/>
      <c r="L34" s="1"/>
    </row>
    <row r="35" spans="1:12" ht="17" thickBot="1" x14ac:dyDescent="0.25">
      <c r="A35" s="28"/>
      <c r="B35" s="63"/>
      <c r="C35" s="1"/>
      <c r="D35" s="5"/>
      <c r="E35" s="28"/>
      <c r="F35" s="63"/>
      <c r="G35" s="5"/>
      <c r="H35" s="5"/>
      <c r="I35" s="5"/>
      <c r="J35" s="5"/>
      <c r="K35" s="1"/>
      <c r="L35" s="1"/>
    </row>
    <row r="36" spans="1:12" x14ac:dyDescent="0.2">
      <c r="A36" s="1"/>
      <c r="B36" s="1"/>
      <c r="C36" s="1"/>
      <c r="D36" s="5"/>
      <c r="E36" s="5"/>
      <c r="F36" s="5"/>
      <c r="G36" s="5"/>
      <c r="H36" s="5"/>
      <c r="I36" s="5"/>
      <c r="J36" s="5"/>
      <c r="K36" s="1"/>
      <c r="L36" s="1"/>
    </row>
    <row r="37" spans="1:12" x14ac:dyDescent="0.2">
      <c r="A37" s="1" t="s">
        <v>45</v>
      </c>
      <c r="B37" s="45"/>
      <c r="C37" s="1"/>
      <c r="D37" s="5"/>
      <c r="E37" s="5"/>
      <c r="F37" s="5"/>
      <c r="G37" s="5"/>
      <c r="H37" s="5"/>
      <c r="I37" s="5"/>
      <c r="J37" s="5"/>
      <c r="K37" s="1"/>
      <c r="L37" s="1"/>
    </row>
    <row r="38" spans="1:12" x14ac:dyDescent="0.2">
      <c r="A38" s="1"/>
      <c r="B38" s="1"/>
      <c r="C38" s="1"/>
      <c r="D38" s="5"/>
      <c r="E38" s="5"/>
      <c r="F38" s="5"/>
      <c r="G38" s="5"/>
      <c r="H38" s="5"/>
      <c r="I38" s="5"/>
      <c r="J38" s="5"/>
      <c r="K38" s="1"/>
      <c r="L38" s="1"/>
    </row>
    <row r="39" spans="1:12" x14ac:dyDescent="0.2">
      <c r="A39" s="1" t="s">
        <v>46</v>
      </c>
      <c r="B39" s="1"/>
      <c r="C39" s="1"/>
      <c r="D39" s="5"/>
      <c r="E39" s="5"/>
      <c r="F39" s="5"/>
      <c r="G39" s="5"/>
      <c r="H39" s="5"/>
      <c r="I39" s="5"/>
      <c r="J39" s="5"/>
      <c r="K39" s="1"/>
      <c r="L39" s="1"/>
    </row>
    <row r="40" spans="1:12" x14ac:dyDescent="0.2">
      <c r="A40" s="1"/>
      <c r="B40" s="1"/>
      <c r="C40" s="1"/>
      <c r="D40" s="5"/>
      <c r="E40" s="5"/>
      <c r="F40" s="5"/>
      <c r="G40" s="5"/>
      <c r="H40" s="5"/>
      <c r="I40" s="5"/>
      <c r="J40" s="5"/>
      <c r="K40" s="1"/>
      <c r="L40" s="1"/>
    </row>
    <row r="41" spans="1:12" x14ac:dyDescent="0.2">
      <c r="A41" s="4" t="s">
        <v>39</v>
      </c>
      <c r="B41" s="4" t="s">
        <v>47</v>
      </c>
      <c r="C41" s="4" t="s">
        <v>48</v>
      </c>
      <c r="D41" s="6" t="s">
        <v>49</v>
      </c>
      <c r="E41" s="5"/>
      <c r="F41" s="5"/>
      <c r="G41" s="5"/>
      <c r="H41" s="5"/>
      <c r="I41" s="5"/>
      <c r="J41" s="5"/>
      <c r="K41" s="1"/>
      <c r="L41" s="1"/>
    </row>
    <row r="42" spans="1:12" x14ac:dyDescent="0.2">
      <c r="A42" s="4" t="s">
        <v>279</v>
      </c>
      <c r="B42" s="46">
        <f>I7</f>
        <v>4458500</v>
      </c>
      <c r="C42" s="47">
        <v>0.31</v>
      </c>
      <c r="D42" s="6">
        <f>B42*C42</f>
        <v>1382135</v>
      </c>
      <c r="E42" s="5"/>
      <c r="F42" s="8"/>
      <c r="G42" s="5"/>
      <c r="H42" s="5"/>
      <c r="I42" s="5"/>
      <c r="J42" s="5"/>
      <c r="K42" s="1"/>
      <c r="L42" s="1"/>
    </row>
    <row r="43" spans="1:12" ht="17" thickBot="1" x14ac:dyDescent="0.25">
      <c r="A43" s="4" t="s">
        <v>280</v>
      </c>
      <c r="B43" s="46">
        <f>I8</f>
        <v>2044450</v>
      </c>
      <c r="C43" s="47">
        <v>0.31</v>
      </c>
      <c r="D43" s="55">
        <f>B43*C43</f>
        <v>633779.5</v>
      </c>
      <c r="E43" s="5"/>
      <c r="F43" s="5"/>
      <c r="G43" s="5"/>
      <c r="H43" s="5"/>
      <c r="I43" s="5"/>
      <c r="J43" s="5"/>
      <c r="K43" s="1"/>
      <c r="L43" s="1"/>
    </row>
    <row r="44" spans="1:12" ht="17" thickBot="1" x14ac:dyDescent="0.25">
      <c r="A44" s="1"/>
      <c r="B44" s="1"/>
      <c r="C44" s="1"/>
      <c r="D44" s="137">
        <f>SUM(D42:D43)</f>
        <v>2015914.5</v>
      </c>
      <c r="E44" s="5"/>
      <c r="F44" s="5"/>
      <c r="G44" s="5"/>
      <c r="H44" s="5"/>
      <c r="I44" s="5"/>
      <c r="J44" s="5"/>
      <c r="K44" s="1"/>
      <c r="L44" s="1"/>
    </row>
    <row r="45" spans="1:12" ht="17" thickBot="1" x14ac:dyDescent="0.25">
      <c r="A45" s="1"/>
      <c r="B45" s="1"/>
      <c r="C45" s="1"/>
      <c r="D45" s="5"/>
      <c r="E45" s="5"/>
      <c r="F45" s="5"/>
      <c r="G45" s="5"/>
      <c r="H45" s="5"/>
      <c r="I45" s="5"/>
      <c r="J45" s="5"/>
      <c r="K45" s="1"/>
      <c r="L45" s="1"/>
    </row>
    <row r="46" spans="1:12" x14ac:dyDescent="0.2">
      <c r="A46" s="21"/>
      <c r="B46" s="22"/>
      <c r="C46" s="22"/>
      <c r="D46" s="23"/>
      <c r="E46" s="24"/>
      <c r="F46" s="5"/>
      <c r="G46" s="5"/>
      <c r="H46" s="5"/>
      <c r="I46" s="5"/>
      <c r="J46" s="5"/>
      <c r="K46" s="1"/>
      <c r="L46" s="1"/>
    </row>
    <row r="47" spans="1:12" x14ac:dyDescent="0.2">
      <c r="A47" s="30" t="s">
        <v>38</v>
      </c>
      <c r="B47" s="1"/>
      <c r="C47" s="1"/>
      <c r="D47" s="26"/>
      <c r="E47" s="27"/>
      <c r="F47" s="5"/>
      <c r="G47" s="5"/>
      <c r="H47" s="5"/>
      <c r="I47" s="5"/>
      <c r="J47" s="5"/>
      <c r="K47" s="1"/>
      <c r="L47" s="1"/>
    </row>
    <row r="48" spans="1:12" x14ac:dyDescent="0.2">
      <c r="A48" s="25"/>
      <c r="B48" s="1"/>
      <c r="C48" s="1"/>
      <c r="D48" s="26"/>
      <c r="E48" s="27"/>
      <c r="F48" s="5"/>
      <c r="G48" s="5"/>
      <c r="H48" s="5"/>
      <c r="I48" s="5"/>
      <c r="J48" s="5"/>
      <c r="K48" s="1"/>
      <c r="L48" s="1"/>
    </row>
    <row r="49" spans="1:12" x14ac:dyDescent="0.2">
      <c r="A49" s="25" t="s">
        <v>36</v>
      </c>
      <c r="B49" s="1"/>
      <c r="C49" s="193" t="s">
        <v>76</v>
      </c>
      <c r="D49" s="194"/>
      <c r="E49" s="195" t="s">
        <v>76</v>
      </c>
      <c r="F49" s="5"/>
      <c r="G49" s="5"/>
      <c r="H49" s="5"/>
      <c r="I49" s="5"/>
      <c r="J49" s="5"/>
      <c r="K49" s="1"/>
      <c r="L49" s="1"/>
    </row>
    <row r="50" spans="1:12" ht="17" thickBot="1" x14ac:dyDescent="0.25">
      <c r="A50" s="28" t="s">
        <v>37</v>
      </c>
      <c r="B50" s="19"/>
      <c r="C50" s="49">
        <f>E22</f>
        <v>110400000</v>
      </c>
      <c r="D50" s="20"/>
      <c r="E50" s="29">
        <f>F22</f>
        <v>20976000</v>
      </c>
      <c r="F50" s="5"/>
      <c r="G50" s="5"/>
      <c r="H50" s="5"/>
      <c r="I50" s="5"/>
      <c r="J50" s="5"/>
      <c r="K50" s="1"/>
      <c r="L50" s="1"/>
    </row>
    <row r="51" spans="1:12" x14ac:dyDescent="0.2">
      <c r="A51" s="25" t="s">
        <v>35</v>
      </c>
      <c r="B51" s="1"/>
      <c r="C51" s="1"/>
      <c r="D51" s="26"/>
      <c r="E51" s="27">
        <f>SUM(E50)</f>
        <v>20976000</v>
      </c>
      <c r="F51" s="5"/>
      <c r="G51" s="5"/>
      <c r="H51" s="5"/>
      <c r="I51" s="5"/>
      <c r="J51" s="5"/>
      <c r="K51" s="1"/>
      <c r="L51" s="1"/>
    </row>
    <row r="52" spans="1:12" x14ac:dyDescent="0.2">
      <c r="A52" s="25"/>
      <c r="B52" s="1"/>
      <c r="C52" s="1"/>
      <c r="D52" s="26"/>
      <c r="E52" s="27"/>
      <c r="F52" s="5"/>
      <c r="G52" s="5"/>
      <c r="H52" s="5"/>
      <c r="I52" s="5"/>
      <c r="J52" s="5"/>
      <c r="K52" s="1"/>
      <c r="L52" s="1"/>
    </row>
    <row r="53" spans="1:12" x14ac:dyDescent="0.2">
      <c r="A53" s="25" t="s">
        <v>34</v>
      </c>
      <c r="B53" s="1"/>
      <c r="C53" s="1"/>
      <c r="D53" s="26"/>
      <c r="E53" s="27"/>
      <c r="F53" s="5"/>
      <c r="G53" s="5"/>
      <c r="H53" s="5"/>
      <c r="I53" s="5"/>
      <c r="J53" s="5"/>
      <c r="K53" s="1"/>
      <c r="L53" s="1"/>
    </row>
    <row r="54" spans="1:12" x14ac:dyDescent="0.2">
      <c r="A54" s="25"/>
      <c r="B54" s="1"/>
      <c r="C54" s="1"/>
      <c r="D54" s="26"/>
      <c r="E54" s="27"/>
      <c r="F54" s="5"/>
      <c r="G54" s="5"/>
      <c r="H54" s="5"/>
      <c r="I54" s="5"/>
      <c r="J54" s="5"/>
      <c r="K54" s="1"/>
      <c r="L54" s="1"/>
    </row>
    <row r="55" spans="1:12" x14ac:dyDescent="0.2">
      <c r="A55" s="25" t="s">
        <v>32</v>
      </c>
      <c r="B55" s="1"/>
      <c r="C55" s="1"/>
      <c r="D55" s="26"/>
      <c r="E55" s="27">
        <f>-F10</f>
        <v>-17069970.5</v>
      </c>
      <c r="F55" s="5"/>
      <c r="G55" s="5"/>
      <c r="H55" s="5"/>
      <c r="I55" s="5"/>
      <c r="J55" s="5"/>
      <c r="K55" s="1"/>
      <c r="L55" s="1"/>
    </row>
    <row r="56" spans="1:12" ht="17" thickBot="1" x14ac:dyDescent="0.25">
      <c r="A56" s="28" t="s">
        <v>33</v>
      </c>
      <c r="B56" s="19"/>
      <c r="C56" s="49">
        <f>D10</f>
        <v>0</v>
      </c>
      <c r="D56" s="20"/>
      <c r="E56" s="29"/>
      <c r="F56" s="5"/>
      <c r="G56" s="5"/>
      <c r="H56" s="5"/>
      <c r="I56" s="5"/>
      <c r="J56" s="5"/>
      <c r="K56" s="1"/>
      <c r="L56" s="1"/>
    </row>
    <row r="57" spans="1:12" ht="17" thickBot="1" x14ac:dyDescent="0.25">
      <c r="A57" s="64" t="s">
        <v>28</v>
      </c>
      <c r="B57" s="142"/>
      <c r="C57" s="142"/>
      <c r="D57" s="143"/>
      <c r="E57" s="83">
        <f>E51+E55</f>
        <v>3906029.5</v>
      </c>
      <c r="F57" s="5"/>
      <c r="G57" s="5"/>
      <c r="H57" s="5"/>
      <c r="I57" s="5"/>
      <c r="J57" s="5"/>
      <c r="K57" s="1"/>
      <c r="L57" s="1"/>
    </row>
    <row r="58" spans="1:12" ht="17" thickBot="1" x14ac:dyDescent="0.25">
      <c r="A58" s="202" t="s">
        <v>29</v>
      </c>
      <c r="B58" s="203"/>
      <c r="C58" s="203"/>
      <c r="D58" s="204"/>
      <c r="E58" s="205">
        <f>-D44</f>
        <v>-2015914.5</v>
      </c>
      <c r="F58" s="5"/>
      <c r="G58" s="206">
        <v>0.31</v>
      </c>
      <c r="H58" s="5"/>
      <c r="I58" s="5"/>
      <c r="J58" s="5"/>
      <c r="K58" s="1"/>
      <c r="L58" s="1"/>
    </row>
    <row r="59" spans="1:12" ht="17" thickBot="1" x14ac:dyDescent="0.25">
      <c r="A59" s="28" t="s">
        <v>311</v>
      </c>
      <c r="B59" s="19"/>
      <c r="C59" s="19"/>
      <c r="D59" s="20"/>
      <c r="E59" s="29">
        <f>E22*3%</f>
        <v>3312000</v>
      </c>
      <c r="F59" s="5"/>
      <c r="G59" s="5"/>
      <c r="H59" s="5"/>
      <c r="I59" s="5"/>
      <c r="J59" s="5"/>
      <c r="K59" s="1"/>
      <c r="L59" s="1"/>
    </row>
    <row r="60" spans="1:12" ht="17" thickBot="1" x14ac:dyDescent="0.25">
      <c r="A60" s="198" t="s">
        <v>31</v>
      </c>
      <c r="B60" s="199"/>
      <c r="C60" s="199"/>
      <c r="D60" s="200"/>
      <c r="E60" s="201">
        <f>SUM(E57:E59)</f>
        <v>5202115</v>
      </c>
      <c r="F60" s="5"/>
      <c r="G60" s="5"/>
      <c r="H60" s="5"/>
      <c r="I60" s="5"/>
      <c r="J60" s="5"/>
      <c r="K60" s="1"/>
      <c r="L60" s="1"/>
    </row>
    <row r="61" spans="1:12" ht="17" thickBot="1" x14ac:dyDescent="0.25">
      <c r="A61" s="28"/>
      <c r="B61" s="19"/>
      <c r="C61" s="19"/>
      <c r="D61" s="20"/>
      <c r="E61" s="29"/>
      <c r="F61" s="5"/>
      <c r="G61" s="5"/>
      <c r="H61" s="5"/>
      <c r="I61" s="5"/>
      <c r="J61" s="5"/>
      <c r="K61" s="1"/>
      <c r="L61" s="1"/>
    </row>
    <row r="62" spans="1:12" x14ac:dyDescent="0.2">
      <c r="A62" s="1"/>
      <c r="B62" s="1"/>
      <c r="C62" s="1"/>
      <c r="D62" s="5"/>
      <c r="E62" s="5"/>
      <c r="F62" s="5"/>
      <c r="G62" s="5"/>
      <c r="H62" s="5"/>
      <c r="I62" s="5"/>
      <c r="J62" s="5"/>
      <c r="K62" s="1"/>
      <c r="L62" s="1"/>
    </row>
    <row r="63" spans="1:12" x14ac:dyDescent="0.2">
      <c r="A63" s="1"/>
      <c r="B63" s="1"/>
      <c r="C63" s="1"/>
      <c r="D63" s="5"/>
      <c r="E63" s="5"/>
      <c r="F63" s="5"/>
      <c r="G63" s="5"/>
      <c r="H63" s="5"/>
      <c r="I63" s="5"/>
      <c r="J63" s="5"/>
      <c r="K63" s="1"/>
      <c r="L63" s="1"/>
    </row>
    <row r="64" spans="1:12" x14ac:dyDescent="0.2">
      <c r="A64" s="1"/>
      <c r="B64" s="1"/>
      <c r="C64" s="1"/>
      <c r="D64" s="5"/>
      <c r="E64" s="5"/>
      <c r="F64" s="5"/>
      <c r="G64" s="5"/>
      <c r="H64" s="5"/>
      <c r="I64" s="5"/>
      <c r="J64" s="5"/>
      <c r="K64" s="1"/>
      <c r="L64" s="1"/>
    </row>
    <row r="65" spans="1:12" x14ac:dyDescent="0.2">
      <c r="A65" s="1"/>
      <c r="B65" s="1"/>
      <c r="C65" s="1"/>
      <c r="D65" s="5"/>
      <c r="E65" s="5"/>
      <c r="F65" s="5"/>
      <c r="G65" s="5"/>
      <c r="H65" s="5"/>
      <c r="I65" s="5"/>
      <c r="J65" s="5"/>
      <c r="K65" s="1"/>
      <c r="L65" s="1"/>
    </row>
    <row r="66" spans="1:12" x14ac:dyDescent="0.2">
      <c r="A66" s="1"/>
      <c r="B66" s="1"/>
      <c r="C66" s="1"/>
      <c r="D66" s="5"/>
      <c r="E66" s="5"/>
      <c r="F66" s="5"/>
      <c r="G66" s="5"/>
      <c r="H66" s="5"/>
      <c r="I66" s="5"/>
      <c r="J66" s="5"/>
      <c r="K66" s="1"/>
      <c r="L66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B1D8B-0608-C443-9765-3B4909F5F414}">
  <dimension ref="A1:T201"/>
  <sheetViews>
    <sheetView topLeftCell="A191" zoomScale="160" zoomScaleNormal="160" workbookViewId="0">
      <selection activeCell="S197" sqref="S197"/>
    </sheetView>
  </sheetViews>
  <sheetFormatPr baseColWidth="10" defaultRowHeight="16" x14ac:dyDescent="0.2"/>
  <cols>
    <col min="1" max="1" width="3.1640625" style="1" customWidth="1"/>
    <col min="2" max="2" width="5.33203125" style="1" customWidth="1"/>
    <col min="3" max="3" width="10.83203125" style="1"/>
    <col min="4" max="4" width="7" style="1" customWidth="1"/>
    <col min="5" max="5" width="10.83203125" style="1"/>
    <col min="6" max="6" width="2.5" style="1" bestFit="1" customWidth="1"/>
    <col min="7" max="7" width="7.5" style="1" bestFit="1" customWidth="1"/>
    <col min="8" max="8" width="10.83203125" style="1"/>
    <col min="9" max="9" width="3.1640625" style="1" customWidth="1"/>
    <col min="10" max="10" width="2.5" style="1" bestFit="1" customWidth="1"/>
    <col min="11" max="11" width="8.5" style="1" bestFit="1" customWidth="1"/>
    <col min="12" max="13" width="2.5" style="1" bestFit="1" customWidth="1"/>
    <col min="14" max="14" width="10.83203125" style="1"/>
    <col min="15" max="15" width="2.5" style="1" bestFit="1" customWidth="1"/>
    <col min="16" max="17" width="10.83203125" style="1"/>
    <col min="18" max="18" width="2.5" style="1" bestFit="1" customWidth="1"/>
    <col min="19" max="19" width="10.83203125" style="1"/>
    <col min="20" max="20" width="1.33203125" style="1" bestFit="1" customWidth="1"/>
  </cols>
  <sheetData>
    <row r="1" spans="1:20" ht="17" thickBot="1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 spans="1:20" ht="17" thickBot="1" x14ac:dyDescent="0.25">
      <c r="A2"/>
      <c r="B2" s="96" t="s">
        <v>50</v>
      </c>
      <c r="C2" s="97"/>
      <c r="D2" s="98"/>
      <c r="E2" s="96" t="s">
        <v>51</v>
      </c>
      <c r="F2" s="98"/>
      <c r="G2" s="96" t="s">
        <v>206</v>
      </c>
      <c r="H2" s="98"/>
      <c r="I2"/>
      <c r="J2"/>
      <c r="K2"/>
      <c r="L2"/>
      <c r="M2"/>
      <c r="N2"/>
      <c r="O2"/>
      <c r="P2"/>
      <c r="Q2"/>
      <c r="R2"/>
      <c r="S2"/>
      <c r="T2"/>
    </row>
    <row r="3" spans="1:20" ht="17" thickBot="1" x14ac:dyDescent="0.25">
      <c r="A3"/>
      <c r="B3" s="105">
        <v>15</v>
      </c>
      <c r="C3" s="31" t="s">
        <v>52</v>
      </c>
      <c r="D3" s="31" t="s">
        <v>53</v>
      </c>
      <c r="E3" s="105">
        <v>3</v>
      </c>
      <c r="F3" s="113"/>
      <c r="G3" s="105">
        <v>7</v>
      </c>
      <c r="H3" s="113"/>
      <c r="I3"/>
      <c r="J3"/>
      <c r="K3"/>
      <c r="L3"/>
      <c r="M3"/>
      <c r="N3"/>
      <c r="O3"/>
      <c r="P3"/>
      <c r="Q3"/>
      <c r="R3"/>
      <c r="S3"/>
      <c r="T3"/>
    </row>
    <row r="4" spans="1:20" ht="17" thickBot="1" x14ac:dyDescent="0.25">
      <c r="A4"/>
      <c r="B4" s="106"/>
      <c r="C4" s="32" t="s">
        <v>304</v>
      </c>
      <c r="D4" s="32">
        <v>2025</v>
      </c>
      <c r="E4" s="106"/>
      <c r="F4" s="114"/>
      <c r="G4" s="106"/>
      <c r="H4" s="114"/>
      <c r="I4"/>
      <c r="J4"/>
      <c r="K4"/>
      <c r="L4"/>
      <c r="M4"/>
      <c r="N4"/>
      <c r="O4"/>
      <c r="P4"/>
      <c r="Q4"/>
      <c r="R4"/>
      <c r="S4"/>
      <c r="T4"/>
    </row>
    <row r="5" spans="1:20" ht="17" thickBot="1" x14ac:dyDescent="0.25">
      <c r="A5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6" spans="1:20" ht="17" thickBot="1" x14ac:dyDescent="0.25">
      <c r="A6"/>
      <c r="B6" s="31">
        <v>1</v>
      </c>
      <c r="C6" s="96" t="s">
        <v>202</v>
      </c>
      <c r="D6" s="97"/>
      <c r="E6" s="97"/>
      <c r="F6" s="97"/>
      <c r="G6" s="97"/>
      <c r="H6" s="98"/>
      <c r="I6" s="31">
        <v>2</v>
      </c>
      <c r="J6" s="96" t="s">
        <v>203</v>
      </c>
      <c r="K6" s="97"/>
      <c r="L6" s="97"/>
      <c r="M6" s="97"/>
      <c r="N6" s="98"/>
      <c r="O6" s="31">
        <v>5</v>
      </c>
      <c r="P6" s="96" t="s">
        <v>204</v>
      </c>
      <c r="Q6" s="97"/>
      <c r="R6" s="97"/>
      <c r="S6" s="97"/>
      <c r="T6" s="98"/>
    </row>
    <row r="7" spans="1:20" ht="17" thickBot="1" x14ac:dyDescent="0.25">
      <c r="A7"/>
      <c r="B7" s="121"/>
      <c r="C7" s="122"/>
      <c r="D7" s="122"/>
      <c r="E7" s="122"/>
      <c r="F7" s="122"/>
      <c r="G7" s="122"/>
      <c r="H7" s="123"/>
      <c r="I7" s="121"/>
      <c r="J7" s="122"/>
      <c r="K7" s="122"/>
      <c r="L7" s="122"/>
      <c r="M7" s="122"/>
      <c r="N7" s="123"/>
      <c r="O7" s="121"/>
      <c r="P7" s="122"/>
      <c r="Q7" s="122"/>
      <c r="R7" s="122"/>
      <c r="S7" s="122"/>
      <c r="T7" s="123"/>
    </row>
    <row r="8" spans="1:20" ht="17" thickBot="1" x14ac:dyDescent="0.25">
      <c r="A8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spans="1:20" ht="17" thickBot="1" x14ac:dyDescent="0.25">
      <c r="A9"/>
      <c r="B9" s="96" t="s">
        <v>54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8"/>
    </row>
    <row r="10" spans="1:20" ht="17" thickBot="1" x14ac:dyDescent="0.25">
      <c r="A10"/>
      <c r="B10" s="102" t="s">
        <v>55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4"/>
    </row>
    <row r="11" spans="1:20" ht="17" thickBot="1" x14ac:dyDescent="0.25">
      <c r="A11"/>
      <c r="B11" s="102" t="s">
        <v>56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4"/>
    </row>
    <row r="12" spans="1:20" ht="17" thickBot="1" x14ac:dyDescent="0.25">
      <c r="A12"/>
      <c r="B12" s="96" t="s">
        <v>57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8"/>
      <c r="O12" s="96" t="s">
        <v>58</v>
      </c>
      <c r="P12" s="97"/>
      <c r="Q12" s="98"/>
      <c r="R12" s="96" t="s">
        <v>59</v>
      </c>
      <c r="S12" s="97"/>
      <c r="T12" s="98"/>
    </row>
    <row r="13" spans="1:20" ht="17" thickBot="1" x14ac:dyDescent="0.25">
      <c r="A13"/>
      <c r="B13" s="34">
        <v>1</v>
      </c>
      <c r="C13" s="85" t="s">
        <v>60</v>
      </c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7"/>
      <c r="O13" s="31">
        <v>585</v>
      </c>
      <c r="P13" s="94">
        <v>0</v>
      </c>
      <c r="Q13" s="95"/>
      <c r="R13" s="31">
        <v>20</v>
      </c>
      <c r="S13" s="94">
        <v>0</v>
      </c>
      <c r="T13" s="95"/>
    </row>
    <row r="14" spans="1:20" ht="17" thickBot="1" x14ac:dyDescent="0.25">
      <c r="A14"/>
      <c r="B14" s="34">
        <v>2</v>
      </c>
      <c r="C14" s="85" t="s">
        <v>61</v>
      </c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7"/>
      <c r="O14" s="31">
        <v>586</v>
      </c>
      <c r="P14" s="94"/>
      <c r="Q14" s="95"/>
      <c r="R14" s="31">
        <v>142</v>
      </c>
      <c r="S14" s="94"/>
      <c r="T14" s="95"/>
    </row>
    <row r="15" spans="1:20" ht="17" thickBot="1" x14ac:dyDescent="0.25">
      <c r="A15"/>
      <c r="B15" s="34">
        <v>3</v>
      </c>
      <c r="C15" s="85" t="s">
        <v>62</v>
      </c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31">
        <v>731</v>
      </c>
      <c r="P15" s="94"/>
      <c r="Q15" s="95"/>
      <c r="R15" s="31">
        <v>732</v>
      </c>
      <c r="S15" s="94"/>
      <c r="T15" s="95"/>
    </row>
    <row r="16" spans="1:20" ht="17" thickBot="1" x14ac:dyDescent="0.25">
      <c r="A16"/>
      <c r="B16" s="34">
        <v>4</v>
      </c>
      <c r="C16" s="85" t="s">
        <v>63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7"/>
      <c r="O16" s="31">
        <v>714</v>
      </c>
      <c r="P16" s="94"/>
      <c r="Q16" s="95"/>
      <c r="R16" s="31">
        <v>715</v>
      </c>
      <c r="S16" s="94"/>
      <c r="T16" s="95"/>
    </row>
    <row r="17" spans="1:20" ht="17" thickBot="1" x14ac:dyDescent="0.25">
      <c r="A17"/>
      <c r="B17" s="34">
        <v>5</v>
      </c>
      <c r="C17" s="85" t="s">
        <v>64</v>
      </c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31">
        <v>515</v>
      </c>
      <c r="P17" s="94"/>
      <c r="Q17" s="95"/>
      <c r="R17" s="31">
        <v>587</v>
      </c>
      <c r="S17" s="94"/>
      <c r="T17" s="95"/>
    </row>
    <row r="18" spans="1:20" ht="17" thickBot="1" x14ac:dyDescent="0.25">
      <c r="A18"/>
      <c r="B18" s="34">
        <v>6</v>
      </c>
      <c r="C18" s="85" t="s">
        <v>65</v>
      </c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7"/>
      <c r="R18" s="31">
        <v>720</v>
      </c>
      <c r="S18" s="94"/>
      <c r="T18" s="95"/>
    </row>
    <row r="19" spans="1:20" ht="17" thickBot="1" x14ac:dyDescent="0.25">
      <c r="A19"/>
      <c r="B19" s="96" t="s">
        <v>66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8"/>
      <c r="O19" s="96" t="s">
        <v>58</v>
      </c>
      <c r="P19" s="97"/>
      <c r="Q19" s="98"/>
      <c r="R19" s="96" t="s">
        <v>67</v>
      </c>
      <c r="S19" s="97"/>
      <c r="T19" s="98"/>
    </row>
    <row r="20" spans="1:20" ht="17" thickBot="1" x14ac:dyDescent="0.25">
      <c r="A20"/>
      <c r="B20" s="34">
        <v>7</v>
      </c>
      <c r="C20" s="85" t="s">
        <v>68</v>
      </c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7"/>
      <c r="O20" s="31">
        <v>503</v>
      </c>
      <c r="P20" s="94">
        <v>1</v>
      </c>
      <c r="Q20" s="95"/>
      <c r="R20" s="31">
        <v>502</v>
      </c>
      <c r="S20" s="151">
        <f>'LIBRO DE COMPRA Y VENTA CASO 2'!F22</f>
        <v>20976000</v>
      </c>
      <c r="T20" s="34" t="s">
        <v>69</v>
      </c>
    </row>
    <row r="21" spans="1:20" ht="17" thickBot="1" x14ac:dyDescent="0.25">
      <c r="A21"/>
      <c r="B21" s="34">
        <v>8</v>
      </c>
      <c r="C21" s="85" t="s">
        <v>70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7"/>
      <c r="O21" s="31">
        <v>763</v>
      </c>
      <c r="P21" s="94"/>
      <c r="Q21" s="95"/>
      <c r="R21" s="31">
        <v>764</v>
      </c>
      <c r="S21" s="35"/>
      <c r="T21" s="34" t="s">
        <v>69</v>
      </c>
    </row>
    <row r="22" spans="1:20" ht="17" thickBot="1" x14ac:dyDescent="0.25">
      <c r="A22"/>
      <c r="B22" s="34">
        <v>9</v>
      </c>
      <c r="C22" s="85" t="s">
        <v>71</v>
      </c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7"/>
      <c r="O22" s="31">
        <v>716</v>
      </c>
      <c r="P22" s="94"/>
      <c r="Q22" s="95"/>
      <c r="R22" s="31">
        <v>717</v>
      </c>
      <c r="S22" s="35"/>
      <c r="T22" s="34" t="s">
        <v>69</v>
      </c>
    </row>
    <row r="23" spans="1:20" ht="17" thickBot="1" x14ac:dyDescent="0.25">
      <c r="A23"/>
      <c r="B23" s="34">
        <v>10</v>
      </c>
      <c r="C23" s="85" t="s">
        <v>72</v>
      </c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7"/>
      <c r="O23" s="31">
        <v>110</v>
      </c>
      <c r="P23" s="94"/>
      <c r="Q23" s="95"/>
      <c r="R23" s="31">
        <v>111</v>
      </c>
      <c r="S23" s="35"/>
      <c r="T23" s="34" t="s">
        <v>69</v>
      </c>
    </row>
    <row r="24" spans="1:20" ht="17" thickBot="1" x14ac:dyDescent="0.25">
      <c r="A24"/>
      <c r="B24" s="34">
        <v>11</v>
      </c>
      <c r="C24" s="85" t="s">
        <v>73</v>
      </c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7"/>
      <c r="O24" s="31">
        <v>758</v>
      </c>
      <c r="P24" s="94"/>
      <c r="Q24" s="95"/>
      <c r="R24" s="31">
        <v>759</v>
      </c>
      <c r="S24" s="35"/>
      <c r="T24" s="34" t="s">
        <v>69</v>
      </c>
    </row>
    <row r="25" spans="1:20" ht="17" thickBot="1" x14ac:dyDescent="0.25">
      <c r="A25"/>
      <c r="B25" s="34">
        <v>12</v>
      </c>
      <c r="C25" s="85" t="s">
        <v>74</v>
      </c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7"/>
      <c r="O25" s="31">
        <v>512</v>
      </c>
      <c r="P25" s="94"/>
      <c r="Q25" s="95"/>
      <c r="R25" s="31">
        <v>513</v>
      </c>
      <c r="S25" s="35"/>
      <c r="T25" s="34" t="s">
        <v>69</v>
      </c>
    </row>
    <row r="26" spans="1:20" ht="17" thickBot="1" x14ac:dyDescent="0.25">
      <c r="A26"/>
      <c r="B26" s="34">
        <v>13</v>
      </c>
      <c r="C26" s="85" t="s">
        <v>75</v>
      </c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7"/>
      <c r="O26" s="31">
        <v>509</v>
      </c>
      <c r="P26" s="94"/>
      <c r="Q26" s="95"/>
      <c r="R26" s="31">
        <v>510</v>
      </c>
      <c r="S26" s="35"/>
      <c r="T26" s="34" t="s">
        <v>76</v>
      </c>
    </row>
    <row r="27" spans="1:20" ht="17" thickBot="1" x14ac:dyDescent="0.25">
      <c r="A27"/>
      <c r="B27" s="34">
        <v>14</v>
      </c>
      <c r="C27" s="85" t="s">
        <v>77</v>
      </c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7"/>
      <c r="O27" s="31">
        <v>708</v>
      </c>
      <c r="P27" s="94"/>
      <c r="Q27" s="95"/>
      <c r="R27" s="31">
        <v>709</v>
      </c>
      <c r="S27" s="35"/>
      <c r="T27" s="34" t="s">
        <v>76</v>
      </c>
    </row>
    <row r="28" spans="1:20" ht="17" thickBot="1" x14ac:dyDescent="0.25">
      <c r="A28"/>
      <c r="B28" s="34">
        <v>15</v>
      </c>
      <c r="C28" s="85" t="s">
        <v>78</v>
      </c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7"/>
      <c r="O28" s="31">
        <v>733</v>
      </c>
      <c r="P28" s="94"/>
      <c r="Q28" s="95"/>
      <c r="R28" s="31">
        <v>734</v>
      </c>
      <c r="S28" s="35"/>
      <c r="T28" s="34" t="s">
        <v>76</v>
      </c>
    </row>
    <row r="29" spans="1:20" ht="17" thickBot="1" x14ac:dyDescent="0.25">
      <c r="A29"/>
      <c r="B29" s="34">
        <v>16</v>
      </c>
      <c r="C29" s="85" t="s">
        <v>79</v>
      </c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7"/>
      <c r="O29" s="31">
        <v>516</v>
      </c>
      <c r="P29" s="94"/>
      <c r="Q29" s="95"/>
      <c r="R29" s="31">
        <v>517</v>
      </c>
      <c r="S29" s="35"/>
      <c r="T29" s="34" t="s">
        <v>69</v>
      </c>
    </row>
    <row r="30" spans="1:20" ht="17" thickBot="1" x14ac:dyDescent="0.25">
      <c r="A30"/>
      <c r="B30" s="34">
        <v>17</v>
      </c>
      <c r="C30" s="85" t="s">
        <v>80</v>
      </c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7"/>
      <c r="O30" s="31">
        <v>500</v>
      </c>
      <c r="P30" s="94"/>
      <c r="Q30" s="95"/>
      <c r="R30" s="31">
        <v>501</v>
      </c>
      <c r="S30" s="35"/>
      <c r="T30" s="34" t="s">
        <v>69</v>
      </c>
    </row>
    <row r="31" spans="1:20" ht="17" thickBot="1" x14ac:dyDescent="0.25">
      <c r="A31"/>
      <c r="B31" s="34">
        <v>18</v>
      </c>
      <c r="C31" s="85" t="s">
        <v>81</v>
      </c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7"/>
      <c r="R31" s="31">
        <v>154</v>
      </c>
      <c r="S31" s="35"/>
      <c r="T31" s="34" t="s">
        <v>69</v>
      </c>
    </row>
    <row r="32" spans="1:20" ht="17" thickBot="1" x14ac:dyDescent="0.25">
      <c r="A32"/>
      <c r="B32" s="34">
        <v>19</v>
      </c>
      <c r="C32" s="85" t="s">
        <v>82</v>
      </c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7"/>
      <c r="R32" s="31">
        <v>518</v>
      </c>
      <c r="S32" s="35"/>
      <c r="T32" s="34" t="s">
        <v>69</v>
      </c>
    </row>
    <row r="33" spans="1:20" ht="17" thickBot="1" x14ac:dyDescent="0.25">
      <c r="A33"/>
      <c r="B33" s="34">
        <v>20</v>
      </c>
      <c r="C33" s="85" t="s">
        <v>83</v>
      </c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7"/>
      <c r="R33" s="31">
        <v>713</v>
      </c>
      <c r="S33" s="35"/>
      <c r="T33" s="34" t="s">
        <v>69</v>
      </c>
    </row>
    <row r="34" spans="1:20" ht="25" thickBot="1" x14ac:dyDescent="0.25">
      <c r="A34"/>
      <c r="B34" s="34">
        <v>21</v>
      </c>
      <c r="C34" s="85" t="s">
        <v>84</v>
      </c>
      <c r="D34" s="86"/>
      <c r="E34" s="87"/>
      <c r="F34" s="36" t="s">
        <v>85</v>
      </c>
      <c r="G34" s="31">
        <v>738</v>
      </c>
      <c r="H34" s="35"/>
      <c r="I34" s="37" t="s">
        <v>86</v>
      </c>
      <c r="J34" s="31">
        <v>739</v>
      </c>
      <c r="K34" s="94"/>
      <c r="L34" s="99"/>
      <c r="M34" s="95"/>
      <c r="N34" s="37" t="s">
        <v>87</v>
      </c>
      <c r="O34" s="31">
        <v>740</v>
      </c>
      <c r="P34" s="94"/>
      <c r="Q34" s="95"/>
      <c r="R34" s="31">
        <v>741</v>
      </c>
      <c r="S34" s="35"/>
      <c r="T34" s="34" t="s">
        <v>69</v>
      </c>
    </row>
    <row r="35" spans="1:20" ht="17" thickBot="1" x14ac:dyDescent="0.25">
      <c r="A35"/>
      <c r="B35" s="34">
        <v>22</v>
      </c>
      <c r="C35" s="85" t="s">
        <v>88</v>
      </c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7"/>
      <c r="R35" s="31">
        <v>791</v>
      </c>
      <c r="S35" s="35"/>
      <c r="T35" s="34" t="s">
        <v>69</v>
      </c>
    </row>
    <row r="36" spans="1:20" ht="17" thickBot="1" x14ac:dyDescent="0.25">
      <c r="A36"/>
      <c r="B36" s="34">
        <v>23</v>
      </c>
      <c r="C36" s="85" t="s">
        <v>89</v>
      </c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7"/>
      <c r="R36" s="31">
        <v>538</v>
      </c>
      <c r="S36" s="152">
        <f>SUM(S20:S35)</f>
        <v>20976000</v>
      </c>
      <c r="T36" s="34" t="s">
        <v>90</v>
      </c>
    </row>
    <row r="37" spans="1:20" ht="17" thickBot="1" x14ac:dyDescent="0.25">
      <c r="A37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</row>
    <row r="38" spans="1:20" ht="17" thickBot="1" x14ac:dyDescent="0.25">
      <c r="A38"/>
      <c r="B38" s="96" t="s">
        <v>91</v>
      </c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8"/>
    </row>
    <row r="39" spans="1:20" ht="17" thickBot="1" x14ac:dyDescent="0.25">
      <c r="A39"/>
      <c r="B39" s="102" t="s">
        <v>92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4"/>
    </row>
    <row r="40" spans="1:20" ht="17" thickBot="1" x14ac:dyDescent="0.25">
      <c r="A40"/>
      <c r="B40" s="96" t="s">
        <v>93</v>
      </c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8"/>
      <c r="O40" s="96" t="s">
        <v>94</v>
      </c>
      <c r="P40" s="97"/>
      <c r="Q40" s="98"/>
      <c r="R40" s="96" t="s">
        <v>95</v>
      </c>
      <c r="S40" s="97"/>
      <c r="T40" s="98"/>
    </row>
    <row r="41" spans="1:20" ht="17" thickBot="1" x14ac:dyDescent="0.25">
      <c r="A41"/>
      <c r="B41" s="34">
        <v>24</v>
      </c>
      <c r="C41" s="85" t="s">
        <v>96</v>
      </c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7"/>
      <c r="O41" s="31">
        <v>511</v>
      </c>
      <c r="P41" s="94"/>
      <c r="Q41" s="95"/>
      <c r="R41" s="31">
        <v>514</v>
      </c>
      <c r="S41" s="94"/>
      <c r="T41" s="95"/>
    </row>
    <row r="42" spans="1:20" ht="17" thickBot="1" x14ac:dyDescent="0.25">
      <c r="A42"/>
      <c r="B42" s="102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4"/>
    </row>
    <row r="43" spans="1:20" ht="17" thickBot="1" x14ac:dyDescent="0.25">
      <c r="A43"/>
      <c r="B43" s="102" t="s">
        <v>97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4"/>
    </row>
    <row r="44" spans="1:20" ht="17" thickBot="1" x14ac:dyDescent="0.25">
      <c r="A44"/>
      <c r="B44" s="96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8"/>
      <c r="O44" s="96" t="s">
        <v>58</v>
      </c>
      <c r="P44" s="97"/>
      <c r="Q44" s="98"/>
      <c r="R44" s="96" t="s">
        <v>59</v>
      </c>
      <c r="S44" s="97"/>
      <c r="T44" s="98"/>
    </row>
    <row r="45" spans="1:20" ht="17" thickBot="1" x14ac:dyDescent="0.25">
      <c r="A45"/>
      <c r="B45" s="34">
        <v>25</v>
      </c>
      <c r="C45" s="85" t="s">
        <v>98</v>
      </c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7"/>
      <c r="O45" s="31">
        <v>564</v>
      </c>
      <c r="P45" s="94"/>
      <c r="Q45" s="95"/>
      <c r="R45" s="31">
        <v>521</v>
      </c>
      <c r="S45" s="94"/>
      <c r="T45" s="95"/>
    </row>
    <row r="46" spans="1:20" ht="17" thickBot="1" x14ac:dyDescent="0.25">
      <c r="A46"/>
      <c r="B46" s="34">
        <v>26</v>
      </c>
      <c r="C46" s="85" t="s">
        <v>99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7"/>
      <c r="O46" s="31">
        <v>566</v>
      </c>
      <c r="P46" s="94"/>
      <c r="Q46" s="95"/>
      <c r="R46" s="31">
        <v>560</v>
      </c>
      <c r="S46" s="94"/>
      <c r="T46" s="95"/>
    </row>
    <row r="47" spans="1:20" ht="17" thickBot="1" x14ac:dyDescent="0.25">
      <c r="A47"/>
      <c r="B47" s="34">
        <v>27</v>
      </c>
      <c r="C47" s="85" t="s">
        <v>100</v>
      </c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31">
        <v>584</v>
      </c>
      <c r="P47" s="94"/>
      <c r="Q47" s="95"/>
      <c r="R47" s="31">
        <v>562</v>
      </c>
      <c r="S47" s="94"/>
      <c r="T47" s="95"/>
    </row>
    <row r="48" spans="1:20" ht="17" thickBot="1" x14ac:dyDescent="0.25">
      <c r="A48"/>
      <c r="B48" s="102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4"/>
    </row>
    <row r="49" spans="1:20" ht="17" thickBot="1" x14ac:dyDescent="0.25">
      <c r="A49"/>
      <c r="B49" s="102" t="s">
        <v>101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4"/>
    </row>
    <row r="50" spans="1:20" ht="17" thickBot="1" x14ac:dyDescent="0.25">
      <c r="A50"/>
      <c r="B50" s="102" t="s">
        <v>102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4"/>
      <c r="O50" s="96" t="s">
        <v>58</v>
      </c>
      <c r="P50" s="97"/>
      <c r="Q50" s="98"/>
      <c r="R50" s="96" t="s">
        <v>103</v>
      </c>
      <c r="S50" s="97"/>
      <c r="T50" s="98"/>
    </row>
    <row r="51" spans="1:20" ht="17" thickBot="1" x14ac:dyDescent="0.25">
      <c r="A51"/>
      <c r="B51" s="34">
        <v>28</v>
      </c>
      <c r="C51" s="85" t="s">
        <v>104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7"/>
      <c r="O51" s="31">
        <v>519</v>
      </c>
      <c r="P51" s="94">
        <v>3</v>
      </c>
      <c r="Q51" s="95"/>
      <c r="R51" s="31">
        <v>520</v>
      </c>
      <c r="S51" s="152">
        <f>'LIBRO DE COMPRA Y VENTA CASO 2'!F10</f>
        <v>17069970.5</v>
      </c>
      <c r="T51" s="34" t="s">
        <v>69</v>
      </c>
    </row>
    <row r="52" spans="1:20" ht="17" thickBot="1" x14ac:dyDescent="0.25">
      <c r="A52"/>
      <c r="B52" s="34">
        <v>29</v>
      </c>
      <c r="C52" s="85" t="s">
        <v>105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7"/>
      <c r="O52" s="31">
        <v>761</v>
      </c>
      <c r="P52" s="94"/>
      <c r="Q52" s="95"/>
      <c r="R52" s="31">
        <v>762</v>
      </c>
      <c r="S52" s="35"/>
      <c r="T52" s="34" t="s">
        <v>69</v>
      </c>
    </row>
    <row r="53" spans="1:20" ht="17" thickBot="1" x14ac:dyDescent="0.25">
      <c r="A53"/>
      <c r="B53" s="34">
        <v>30</v>
      </c>
      <c r="C53" s="85" t="s">
        <v>106</v>
      </c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7"/>
      <c r="O53" s="31">
        <v>765</v>
      </c>
      <c r="P53" s="94"/>
      <c r="Q53" s="95"/>
      <c r="R53" s="31">
        <v>766</v>
      </c>
      <c r="S53" s="35"/>
      <c r="T53" s="34" t="s">
        <v>69</v>
      </c>
    </row>
    <row r="54" spans="1:20" ht="17" thickBot="1" x14ac:dyDescent="0.25">
      <c r="A54"/>
      <c r="B54" s="34">
        <v>31</v>
      </c>
      <c r="C54" s="85" t="s">
        <v>107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7"/>
      <c r="O54" s="31">
        <v>524</v>
      </c>
      <c r="P54" s="94"/>
      <c r="Q54" s="95"/>
      <c r="R54" s="31">
        <v>525</v>
      </c>
      <c r="S54" s="35"/>
      <c r="T54" s="34" t="s">
        <v>69</v>
      </c>
    </row>
    <row r="55" spans="1:20" ht="17" thickBot="1" x14ac:dyDescent="0.25">
      <c r="A55"/>
      <c r="B55" s="34">
        <v>32</v>
      </c>
      <c r="C55" s="85" t="s">
        <v>108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7"/>
      <c r="O55" s="31">
        <v>527</v>
      </c>
      <c r="P55" s="94"/>
      <c r="Q55" s="95"/>
      <c r="R55" s="31">
        <v>528</v>
      </c>
      <c r="S55" s="35"/>
      <c r="T55" s="34" t="s">
        <v>76</v>
      </c>
    </row>
    <row r="56" spans="1:20" ht="17" thickBot="1" x14ac:dyDescent="0.25">
      <c r="A56"/>
      <c r="B56" s="34">
        <v>33</v>
      </c>
      <c r="C56" s="85" t="s">
        <v>109</v>
      </c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7"/>
      <c r="O56" s="31">
        <v>531</v>
      </c>
      <c r="P56" s="94"/>
      <c r="Q56" s="95"/>
      <c r="R56" s="31">
        <v>532</v>
      </c>
      <c r="S56" s="35"/>
      <c r="T56" s="34" t="s">
        <v>69</v>
      </c>
    </row>
    <row r="57" spans="1:20" ht="17" thickBot="1" x14ac:dyDescent="0.25">
      <c r="A57"/>
      <c r="B57" s="102" t="s">
        <v>110</v>
      </c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4"/>
    </row>
    <row r="58" spans="1:20" ht="17" thickBot="1" x14ac:dyDescent="0.25">
      <c r="A58"/>
      <c r="B58" s="34">
        <v>34</v>
      </c>
      <c r="C58" s="85" t="s">
        <v>111</v>
      </c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7"/>
      <c r="O58" s="31">
        <v>534</v>
      </c>
      <c r="P58" s="94"/>
      <c r="Q58" s="95"/>
      <c r="R58" s="31">
        <v>535</v>
      </c>
      <c r="S58" s="35"/>
      <c r="T58" s="34" t="s">
        <v>69</v>
      </c>
    </row>
    <row r="59" spans="1:20" ht="17" thickBot="1" x14ac:dyDescent="0.25">
      <c r="A59"/>
      <c r="B59" s="34">
        <v>35</v>
      </c>
      <c r="C59" s="85" t="s">
        <v>112</v>
      </c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7"/>
      <c r="O59" s="31">
        <v>536</v>
      </c>
      <c r="P59" s="94"/>
      <c r="Q59" s="95"/>
      <c r="R59" s="31">
        <v>553</v>
      </c>
      <c r="S59" s="35"/>
      <c r="T59" s="34" t="s">
        <v>69</v>
      </c>
    </row>
    <row r="60" spans="1:20" ht="17" thickBot="1" x14ac:dyDescent="0.25">
      <c r="A60"/>
      <c r="B60" s="34">
        <v>36</v>
      </c>
      <c r="C60" s="85" t="s">
        <v>113</v>
      </c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7"/>
      <c r="R60" s="31">
        <v>504</v>
      </c>
      <c r="S60" s="38"/>
      <c r="T60" s="34" t="s">
        <v>69</v>
      </c>
    </row>
    <row r="61" spans="1:20" ht="17" thickBot="1" x14ac:dyDescent="0.25">
      <c r="A61"/>
      <c r="B61" s="34">
        <v>37</v>
      </c>
      <c r="C61" s="85" t="s">
        <v>114</v>
      </c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7"/>
      <c r="R61" s="31">
        <v>593</v>
      </c>
      <c r="S61" s="35"/>
      <c r="T61" s="34" t="s">
        <v>76</v>
      </c>
    </row>
    <row r="62" spans="1:20" ht="17" thickBot="1" x14ac:dyDescent="0.25">
      <c r="A62"/>
      <c r="B62" s="34">
        <v>38</v>
      </c>
      <c r="C62" s="85" t="s">
        <v>115</v>
      </c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7"/>
      <c r="R62" s="31">
        <v>594</v>
      </c>
      <c r="S62" s="35"/>
      <c r="T62" s="34" t="s">
        <v>76</v>
      </c>
    </row>
    <row r="63" spans="1:20" ht="17" thickBot="1" x14ac:dyDescent="0.25">
      <c r="A63"/>
      <c r="B63" s="34">
        <v>39</v>
      </c>
      <c r="C63" s="85" t="s">
        <v>116</v>
      </c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7"/>
      <c r="R63" s="31">
        <v>592</v>
      </c>
      <c r="S63" s="35"/>
      <c r="T63" s="34" t="s">
        <v>76</v>
      </c>
    </row>
    <row r="64" spans="1:20" ht="17" thickBot="1" x14ac:dyDescent="0.25">
      <c r="A64"/>
      <c r="B64" s="34">
        <v>40</v>
      </c>
      <c r="C64" s="85" t="s">
        <v>117</v>
      </c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7"/>
      <c r="R64" s="31">
        <v>539</v>
      </c>
      <c r="S64" s="35"/>
      <c r="T64" s="34" t="s">
        <v>76</v>
      </c>
    </row>
    <row r="65" spans="1:20" ht="17" thickBot="1" x14ac:dyDescent="0.25">
      <c r="A65"/>
      <c r="B65" s="34">
        <v>41</v>
      </c>
      <c r="C65" s="85" t="s">
        <v>118</v>
      </c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7"/>
      <c r="R65" s="31">
        <v>718</v>
      </c>
      <c r="S65" s="35"/>
      <c r="T65" s="34" t="s">
        <v>76</v>
      </c>
    </row>
    <row r="66" spans="1:20" ht="17" thickBot="1" x14ac:dyDescent="0.25">
      <c r="A66"/>
      <c r="B66" s="34">
        <v>42</v>
      </c>
      <c r="C66" s="85" t="s">
        <v>119</v>
      </c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7"/>
      <c r="R66" s="31">
        <v>790</v>
      </c>
      <c r="S66" s="35"/>
      <c r="T66" s="34" t="s">
        <v>76</v>
      </c>
    </row>
    <row r="67" spans="1:20" ht="17" thickBot="1" x14ac:dyDescent="0.25">
      <c r="A67"/>
      <c r="B67" s="34">
        <v>43</v>
      </c>
      <c r="C67" s="85" t="s">
        <v>120</v>
      </c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7"/>
      <c r="R67" s="31">
        <v>164</v>
      </c>
      <c r="S67" s="35"/>
      <c r="T67" s="34" t="s">
        <v>69</v>
      </c>
    </row>
    <row r="68" spans="1:20" ht="17" thickBot="1" x14ac:dyDescent="0.25">
      <c r="A68"/>
      <c r="B68" s="102" t="s">
        <v>121</v>
      </c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4"/>
    </row>
    <row r="69" spans="1:20" ht="21" customHeight="1" thickBot="1" x14ac:dyDescent="0.25">
      <c r="A69"/>
      <c r="B69" s="96"/>
      <c r="C69" s="97"/>
      <c r="D69" s="97"/>
      <c r="E69" s="97"/>
      <c r="F69" s="97"/>
      <c r="G69" s="97"/>
      <c r="H69" s="97"/>
      <c r="I69" s="98"/>
      <c r="J69" s="96" t="s">
        <v>122</v>
      </c>
      <c r="K69" s="97"/>
      <c r="L69" s="97"/>
      <c r="M69" s="98"/>
      <c r="N69" s="96" t="s">
        <v>123</v>
      </c>
      <c r="O69" s="97"/>
      <c r="P69" s="97"/>
      <c r="Q69" s="98"/>
      <c r="R69" s="96"/>
      <c r="S69" s="97"/>
      <c r="T69" s="98"/>
    </row>
    <row r="70" spans="1:20" ht="17" thickBot="1" x14ac:dyDescent="0.25">
      <c r="A70"/>
      <c r="B70" s="88">
        <v>44</v>
      </c>
      <c r="C70" s="90" t="s">
        <v>124</v>
      </c>
      <c r="D70" s="100"/>
      <c r="E70" s="100"/>
      <c r="F70" s="100"/>
      <c r="G70" s="100"/>
      <c r="H70" s="100"/>
      <c r="I70" s="91"/>
      <c r="J70" s="105">
        <v>730</v>
      </c>
      <c r="K70" s="115"/>
      <c r="L70" s="116"/>
      <c r="M70" s="117"/>
      <c r="N70" s="37" t="s">
        <v>86</v>
      </c>
      <c r="O70" s="31">
        <v>742</v>
      </c>
      <c r="P70" s="94"/>
      <c r="Q70" s="95"/>
      <c r="R70" s="105">
        <v>127</v>
      </c>
      <c r="S70" s="107"/>
      <c r="T70" s="88" t="s">
        <v>69</v>
      </c>
    </row>
    <row r="71" spans="1:20" ht="17" thickBot="1" x14ac:dyDescent="0.25">
      <c r="A71"/>
      <c r="B71" s="89"/>
      <c r="C71" s="92"/>
      <c r="D71" s="101"/>
      <c r="E71" s="101"/>
      <c r="F71" s="101"/>
      <c r="G71" s="101"/>
      <c r="H71" s="101"/>
      <c r="I71" s="93"/>
      <c r="J71" s="106"/>
      <c r="K71" s="118"/>
      <c r="L71" s="119"/>
      <c r="M71" s="120"/>
      <c r="N71" s="37" t="s">
        <v>87</v>
      </c>
      <c r="O71" s="31">
        <v>743</v>
      </c>
      <c r="P71" s="94"/>
      <c r="Q71" s="95"/>
      <c r="R71" s="106"/>
      <c r="S71" s="108"/>
      <c r="T71" s="89"/>
    </row>
    <row r="72" spans="1:20" s="1" customFormat="1" ht="17" thickBot="1" x14ac:dyDescent="0.25">
      <c r="B72" s="207">
        <v>45</v>
      </c>
      <c r="C72" s="208" t="s">
        <v>125</v>
      </c>
      <c r="D72" s="209"/>
      <c r="E72" s="209"/>
      <c r="F72" s="209"/>
      <c r="G72" s="209"/>
      <c r="H72" s="209"/>
      <c r="I72" s="210"/>
      <c r="J72" s="207">
        <v>729</v>
      </c>
      <c r="K72" s="211">
        <v>25.5</v>
      </c>
      <c r="L72" s="212"/>
      <c r="M72" s="213"/>
      <c r="N72" s="214" t="s">
        <v>86</v>
      </c>
      <c r="O72" s="215">
        <v>744</v>
      </c>
      <c r="P72" s="227">
        <f>'LIBRO DE COMPRA Y VENTA CASO 2'!D44</f>
        <v>2015914.5</v>
      </c>
      <c r="Q72" s="217"/>
      <c r="R72" s="207">
        <v>544</v>
      </c>
      <c r="S72" s="228">
        <f>P72</f>
        <v>2015914.5</v>
      </c>
      <c r="T72" s="109" t="s">
        <v>69</v>
      </c>
    </row>
    <row r="73" spans="1:20" s="1" customFormat="1" ht="17" thickBot="1" x14ac:dyDescent="0.25">
      <c r="B73" s="219"/>
      <c r="C73" s="220"/>
      <c r="D73" s="221"/>
      <c r="E73" s="221"/>
      <c r="F73" s="221"/>
      <c r="G73" s="221"/>
      <c r="H73" s="221"/>
      <c r="I73" s="222"/>
      <c r="J73" s="219"/>
      <c r="K73" s="223"/>
      <c r="L73" s="224"/>
      <c r="M73" s="225"/>
      <c r="N73" s="214" t="s">
        <v>87</v>
      </c>
      <c r="O73" s="215">
        <v>745</v>
      </c>
      <c r="P73" s="216">
        <v>0</v>
      </c>
      <c r="Q73" s="217"/>
      <c r="R73" s="219"/>
      <c r="S73" s="226"/>
      <c r="T73" s="110"/>
    </row>
    <row r="74" spans="1:20" ht="17" thickBot="1" x14ac:dyDescent="0.25">
      <c r="A74"/>
      <c r="B74" s="34">
        <v>46</v>
      </c>
      <c r="C74" s="85" t="s">
        <v>126</v>
      </c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7"/>
      <c r="R74" s="31">
        <v>523</v>
      </c>
      <c r="S74" s="35"/>
      <c r="T74" s="34" t="s">
        <v>69</v>
      </c>
    </row>
    <row r="75" spans="1:20" ht="17" thickBot="1" x14ac:dyDescent="0.25">
      <c r="A75"/>
      <c r="B75" s="34">
        <v>47</v>
      </c>
      <c r="C75" s="85" t="s">
        <v>127</v>
      </c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7"/>
      <c r="R75" s="31">
        <v>712</v>
      </c>
      <c r="S75" s="35"/>
      <c r="T75" s="34" t="s">
        <v>69</v>
      </c>
    </row>
    <row r="76" spans="1:20" ht="17" thickBot="1" x14ac:dyDescent="0.25">
      <c r="A76"/>
      <c r="B76" s="34">
        <v>48</v>
      </c>
      <c r="C76" s="85" t="s">
        <v>128</v>
      </c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7"/>
      <c r="R76" s="31">
        <v>757</v>
      </c>
      <c r="S76" s="35"/>
      <c r="T76" s="34" t="s">
        <v>69</v>
      </c>
    </row>
    <row r="77" spans="1:20" ht="17" thickBot="1" x14ac:dyDescent="0.25">
      <c r="A77"/>
      <c r="B77" s="34">
        <v>49</v>
      </c>
      <c r="C77" s="85" t="s">
        <v>129</v>
      </c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7"/>
      <c r="R77" s="31">
        <v>537</v>
      </c>
      <c r="S77" s="38">
        <f>S51+S72</f>
        <v>19085885</v>
      </c>
      <c r="T77" s="34" t="s">
        <v>90</v>
      </c>
    </row>
    <row r="78" spans="1:20" ht="17" thickBot="1" x14ac:dyDescent="0.25">
      <c r="A78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</row>
    <row r="79" spans="1:20" ht="17" thickBot="1" x14ac:dyDescent="0.25">
      <c r="A79"/>
      <c r="B79" s="96" t="s">
        <v>130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8"/>
      <c r="R79" s="96" t="s">
        <v>131</v>
      </c>
      <c r="S79" s="97"/>
      <c r="T79" s="98"/>
    </row>
    <row r="80" spans="1:20" ht="17" thickBot="1" x14ac:dyDescent="0.25">
      <c r="A80"/>
      <c r="B80" s="34">
        <v>50</v>
      </c>
      <c r="C80" s="85" t="s">
        <v>132</v>
      </c>
      <c r="D80" s="86"/>
      <c r="E80" s="87"/>
      <c r="F80" s="31">
        <v>77</v>
      </c>
      <c r="G80" s="111"/>
      <c r="H80" s="112"/>
      <c r="I80" s="31">
        <v>756</v>
      </c>
      <c r="J80" s="85" t="s">
        <v>133</v>
      </c>
      <c r="K80" s="87"/>
      <c r="L80" s="35"/>
      <c r="M80" s="31">
        <v>755</v>
      </c>
      <c r="N80" s="94"/>
      <c r="O80" s="95"/>
      <c r="P80" s="85" t="s">
        <v>134</v>
      </c>
      <c r="Q80" s="87"/>
      <c r="R80" s="31">
        <v>89</v>
      </c>
      <c r="S80" s="38">
        <f>S36-S77</f>
        <v>1890115</v>
      </c>
      <c r="T80" s="34" t="s">
        <v>69</v>
      </c>
    </row>
    <row r="81" spans="1:20" ht="17" thickBot="1" x14ac:dyDescent="0.25">
      <c r="A81"/>
      <c r="B81" s="96" t="s">
        <v>135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8"/>
      <c r="R81" s="96" t="s">
        <v>131</v>
      </c>
      <c r="S81" s="97"/>
      <c r="T81" s="98"/>
    </row>
    <row r="82" spans="1:20" ht="17" thickBot="1" x14ac:dyDescent="0.25">
      <c r="A82"/>
      <c r="B82" s="34">
        <v>51</v>
      </c>
      <c r="C82" s="85" t="s">
        <v>136</v>
      </c>
      <c r="D82" s="86"/>
      <c r="E82" s="87"/>
      <c r="F82" s="31">
        <v>772</v>
      </c>
      <c r="G82" s="94"/>
      <c r="H82" s="95"/>
      <c r="I82" s="31">
        <v>773</v>
      </c>
      <c r="J82" s="85" t="s">
        <v>137</v>
      </c>
      <c r="K82" s="87"/>
      <c r="L82" s="35"/>
      <c r="M82" s="31">
        <v>774</v>
      </c>
      <c r="N82" s="94"/>
      <c r="O82" s="95"/>
      <c r="P82" s="85" t="s">
        <v>138</v>
      </c>
      <c r="Q82" s="87"/>
      <c r="R82" s="31">
        <v>775</v>
      </c>
      <c r="S82" s="35"/>
      <c r="T82" s="34" t="s">
        <v>69</v>
      </c>
    </row>
    <row r="83" spans="1:20" ht="17" thickBot="1" x14ac:dyDescent="0.25">
      <c r="A83"/>
      <c r="B83" s="96" t="s">
        <v>139</v>
      </c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8"/>
      <c r="R83" s="96" t="s">
        <v>131</v>
      </c>
      <c r="S83" s="97"/>
      <c r="T83" s="98"/>
    </row>
    <row r="84" spans="1:20" ht="17" thickBot="1" x14ac:dyDescent="0.25">
      <c r="A84"/>
      <c r="B84" s="96" t="s">
        <v>140</v>
      </c>
      <c r="C84" s="97"/>
      <c r="D84" s="97"/>
      <c r="E84" s="98"/>
      <c r="F84" s="96" t="s">
        <v>141</v>
      </c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8"/>
      <c r="R84" s="96" t="s">
        <v>142</v>
      </c>
      <c r="S84" s="97"/>
      <c r="T84" s="98"/>
    </row>
    <row r="85" spans="1:20" ht="61" thickBot="1" x14ac:dyDescent="0.25">
      <c r="A85"/>
      <c r="B85" s="34">
        <v>52</v>
      </c>
      <c r="C85" s="37" t="s">
        <v>143</v>
      </c>
      <c r="D85" s="31">
        <v>777</v>
      </c>
      <c r="E85" s="35">
        <v>0</v>
      </c>
      <c r="F85" s="31">
        <v>778</v>
      </c>
      <c r="G85" s="37" t="s">
        <v>144</v>
      </c>
      <c r="H85" s="35"/>
      <c r="I85" s="31">
        <v>779</v>
      </c>
      <c r="J85" s="35">
        <v>0</v>
      </c>
      <c r="K85" s="37" t="s">
        <v>145</v>
      </c>
      <c r="L85" s="31">
        <v>792</v>
      </c>
      <c r="M85" s="35"/>
      <c r="N85" s="37" t="s">
        <v>146</v>
      </c>
      <c r="O85" s="31">
        <v>793</v>
      </c>
      <c r="P85" s="35"/>
      <c r="Q85" s="37" t="s">
        <v>138</v>
      </c>
      <c r="R85" s="31">
        <v>780</v>
      </c>
      <c r="S85" s="35">
        <v>0</v>
      </c>
      <c r="T85" s="34" t="s">
        <v>69</v>
      </c>
    </row>
    <row r="86" spans="1:20" ht="49" thickBot="1" x14ac:dyDescent="0.25">
      <c r="A86"/>
      <c r="B86" s="34">
        <v>53</v>
      </c>
      <c r="C86" s="37" t="s">
        <v>147</v>
      </c>
      <c r="D86" s="31">
        <v>782</v>
      </c>
      <c r="E86" s="35"/>
      <c r="F86" s="85" t="s">
        <v>148</v>
      </c>
      <c r="G86" s="86"/>
      <c r="H86" s="87"/>
      <c r="I86" s="31">
        <v>794</v>
      </c>
      <c r="J86" s="35">
        <v>0</v>
      </c>
      <c r="K86" s="37" t="s">
        <v>149</v>
      </c>
      <c r="L86" s="31">
        <v>796</v>
      </c>
      <c r="M86" s="35"/>
      <c r="N86" s="37" t="s">
        <v>150</v>
      </c>
      <c r="O86" s="31">
        <v>797</v>
      </c>
      <c r="P86" s="35"/>
      <c r="Q86" s="37" t="s">
        <v>138</v>
      </c>
      <c r="R86" s="31">
        <v>783</v>
      </c>
      <c r="S86" s="35"/>
      <c r="T86" s="34" t="s">
        <v>69</v>
      </c>
    </row>
    <row r="87" spans="1:20" ht="49" thickBot="1" x14ac:dyDescent="0.25">
      <c r="A87"/>
      <c r="B87" s="34">
        <v>54</v>
      </c>
      <c r="C87" s="37" t="s">
        <v>151</v>
      </c>
      <c r="D87" s="31">
        <v>784</v>
      </c>
      <c r="E87" s="35">
        <v>0</v>
      </c>
      <c r="F87" s="85"/>
      <c r="G87" s="86"/>
      <c r="H87" s="86"/>
      <c r="I87" s="86"/>
      <c r="J87" s="87"/>
      <c r="K87" s="37" t="s">
        <v>152</v>
      </c>
      <c r="L87" s="31">
        <v>798</v>
      </c>
      <c r="M87" s="35"/>
      <c r="N87" s="37" t="s">
        <v>153</v>
      </c>
      <c r="O87" s="31">
        <v>799</v>
      </c>
      <c r="P87" s="35"/>
      <c r="Q87" s="37" t="s">
        <v>138</v>
      </c>
      <c r="R87" s="31">
        <v>785</v>
      </c>
      <c r="S87" s="35">
        <v>0</v>
      </c>
      <c r="T87" s="34" t="s">
        <v>69</v>
      </c>
    </row>
    <row r="88" spans="1:20" ht="37" thickBot="1" x14ac:dyDescent="0.25">
      <c r="A88"/>
      <c r="B88" s="34">
        <v>55</v>
      </c>
      <c r="C88" s="37" t="s">
        <v>154</v>
      </c>
      <c r="D88" s="31">
        <v>786</v>
      </c>
      <c r="E88" s="35"/>
      <c r="F88" s="85" t="s">
        <v>155</v>
      </c>
      <c r="G88" s="86"/>
      <c r="H88" s="87"/>
      <c r="I88" s="31">
        <v>800</v>
      </c>
      <c r="J88" s="35"/>
      <c r="K88" s="37" t="s">
        <v>156</v>
      </c>
      <c r="L88" s="31">
        <v>801</v>
      </c>
      <c r="M88" s="35"/>
      <c r="N88" s="37" t="s">
        <v>157</v>
      </c>
      <c r="O88" s="31">
        <v>802</v>
      </c>
      <c r="P88" s="35"/>
      <c r="Q88" s="37" t="s">
        <v>138</v>
      </c>
      <c r="R88" s="31">
        <v>787</v>
      </c>
      <c r="S88" s="35"/>
      <c r="T88" s="34" t="s">
        <v>69</v>
      </c>
    </row>
    <row r="89" spans="1:20" ht="61" thickBot="1" x14ac:dyDescent="0.25">
      <c r="A89"/>
      <c r="B89" s="34">
        <v>56</v>
      </c>
      <c r="C89" s="37" t="s">
        <v>158</v>
      </c>
      <c r="D89" s="31">
        <v>788</v>
      </c>
      <c r="E89" s="35"/>
      <c r="F89" s="85" t="s">
        <v>159</v>
      </c>
      <c r="G89" s="86"/>
      <c r="H89" s="87"/>
      <c r="I89" s="31">
        <v>803</v>
      </c>
      <c r="J89" s="35"/>
      <c r="K89" s="37" t="s">
        <v>160</v>
      </c>
      <c r="L89" s="31">
        <v>804</v>
      </c>
      <c r="M89" s="35"/>
      <c r="N89" s="37" t="s">
        <v>161</v>
      </c>
      <c r="O89" s="31">
        <v>805</v>
      </c>
      <c r="P89" s="35"/>
      <c r="Q89" s="37" t="s">
        <v>138</v>
      </c>
      <c r="R89" s="31">
        <v>789</v>
      </c>
      <c r="S89" s="35"/>
      <c r="T89" s="34" t="s">
        <v>69</v>
      </c>
    </row>
    <row r="90" spans="1:20" ht="17" thickBot="1" x14ac:dyDescent="0.25">
      <c r="A90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</row>
    <row r="91" spans="1:20" ht="17" thickBot="1" x14ac:dyDescent="0.25">
      <c r="A91"/>
      <c r="B91" s="34">
        <v>57</v>
      </c>
      <c r="C91" s="85" t="s">
        <v>162</v>
      </c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7"/>
      <c r="R91" s="31">
        <v>760</v>
      </c>
      <c r="S91" s="35"/>
      <c r="T91" s="34" t="s">
        <v>69</v>
      </c>
    </row>
    <row r="92" spans="1:20" ht="17" thickBot="1" x14ac:dyDescent="0.25">
      <c r="A92"/>
      <c r="B92" s="34">
        <v>58</v>
      </c>
      <c r="C92" s="85" t="s">
        <v>163</v>
      </c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7"/>
      <c r="R92" s="31">
        <v>767</v>
      </c>
      <c r="S92" s="35"/>
      <c r="T92" s="34" t="s">
        <v>69</v>
      </c>
    </row>
    <row r="93" spans="1:20" ht="17" thickBot="1" x14ac:dyDescent="0.25">
      <c r="A9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</row>
    <row r="94" spans="1:20" ht="17" thickBot="1" x14ac:dyDescent="0.25">
      <c r="A94"/>
      <c r="B94" s="96" t="s">
        <v>164</v>
      </c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  <c r="R94" s="97"/>
      <c r="S94" s="97"/>
      <c r="T94" s="98"/>
    </row>
    <row r="95" spans="1:20" ht="17" thickBot="1" x14ac:dyDescent="0.25">
      <c r="A95"/>
      <c r="B95" s="102" t="s">
        <v>165</v>
      </c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4"/>
    </row>
    <row r="96" spans="1:20" ht="17" thickBot="1" x14ac:dyDescent="0.25">
      <c r="A96"/>
      <c r="B96" s="34">
        <v>59</v>
      </c>
      <c r="C96" s="85" t="s">
        <v>166</v>
      </c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7"/>
      <c r="R96" s="31">
        <v>50</v>
      </c>
      <c r="S96" s="35"/>
      <c r="T96" s="34" t="s">
        <v>69</v>
      </c>
    </row>
    <row r="97" spans="1:20" ht="17" thickBot="1" x14ac:dyDescent="0.25">
      <c r="A97"/>
      <c r="B97" s="88">
        <v>60</v>
      </c>
      <c r="C97" s="90" t="s">
        <v>167</v>
      </c>
      <c r="D97" s="100"/>
      <c r="E97" s="100"/>
      <c r="F97" s="91"/>
      <c r="G97" s="90" t="s">
        <v>168</v>
      </c>
      <c r="H97" s="91"/>
      <c r="I97" s="105">
        <v>751</v>
      </c>
      <c r="J97" s="85" t="s">
        <v>169</v>
      </c>
      <c r="K97" s="86"/>
      <c r="L97" s="87"/>
      <c r="M97" s="105">
        <v>735</v>
      </c>
      <c r="N97" s="85" t="s">
        <v>170</v>
      </c>
      <c r="O97" s="87"/>
      <c r="P97" s="90" t="s">
        <v>171</v>
      </c>
      <c r="Q97" s="91"/>
      <c r="R97" s="105">
        <v>48</v>
      </c>
      <c r="S97" s="218"/>
      <c r="T97" s="88" t="s">
        <v>69</v>
      </c>
    </row>
    <row r="98" spans="1:20" ht="17" thickBot="1" x14ac:dyDescent="0.25">
      <c r="A98"/>
      <c r="B98" s="89"/>
      <c r="C98" s="92"/>
      <c r="D98" s="101"/>
      <c r="E98" s="101"/>
      <c r="F98" s="93"/>
      <c r="G98" s="92"/>
      <c r="H98" s="93"/>
      <c r="I98" s="106"/>
      <c r="J98" s="94"/>
      <c r="K98" s="99"/>
      <c r="L98" s="95"/>
      <c r="M98" s="106"/>
      <c r="N98" s="94"/>
      <c r="O98" s="95"/>
      <c r="P98" s="92"/>
      <c r="Q98" s="93"/>
      <c r="R98" s="106"/>
      <c r="S98" s="226"/>
      <c r="T98" s="89"/>
    </row>
    <row r="99" spans="1:20" ht="17" thickBot="1" x14ac:dyDescent="0.25">
      <c r="A99"/>
      <c r="B99" s="34">
        <v>61</v>
      </c>
      <c r="C99" s="85" t="s">
        <v>172</v>
      </c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7"/>
      <c r="R99" s="31">
        <v>151</v>
      </c>
      <c r="S99" s="229"/>
      <c r="T99" s="34" t="s">
        <v>69</v>
      </c>
    </row>
    <row r="100" spans="1:20" ht="17" thickBot="1" x14ac:dyDescent="0.25">
      <c r="A100"/>
      <c r="B100" s="34">
        <v>62</v>
      </c>
      <c r="C100" s="85" t="s">
        <v>173</v>
      </c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7"/>
      <c r="R100" s="31">
        <v>153</v>
      </c>
      <c r="S100" s="35"/>
      <c r="T100" s="34" t="s">
        <v>69</v>
      </c>
    </row>
    <row r="101" spans="1:20" ht="17" thickBot="1" x14ac:dyDescent="0.25">
      <c r="A101"/>
      <c r="B101" s="34">
        <v>63</v>
      </c>
      <c r="C101" s="85" t="s">
        <v>174</v>
      </c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7"/>
      <c r="R101" s="31">
        <v>49</v>
      </c>
      <c r="S101" s="35"/>
      <c r="T101" s="34" t="s">
        <v>69</v>
      </c>
    </row>
    <row r="102" spans="1:20" ht="17" thickBot="1" x14ac:dyDescent="0.25">
      <c r="A102"/>
      <c r="B102" s="34">
        <v>64</v>
      </c>
      <c r="C102" s="85" t="s">
        <v>175</v>
      </c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7"/>
      <c r="R102" s="31">
        <v>155</v>
      </c>
      <c r="S102" s="35"/>
      <c r="T102" s="34" t="s">
        <v>69</v>
      </c>
    </row>
    <row r="103" spans="1:20" ht="17" thickBot="1" x14ac:dyDescent="0.25">
      <c r="A103"/>
      <c r="B103" s="34">
        <v>65</v>
      </c>
      <c r="C103" s="85" t="s">
        <v>176</v>
      </c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7"/>
      <c r="R103" s="31">
        <v>54</v>
      </c>
      <c r="S103" s="35"/>
      <c r="T103" s="34" t="s">
        <v>69</v>
      </c>
    </row>
    <row r="104" spans="1:20" ht="17" thickBot="1" x14ac:dyDescent="0.25">
      <c r="A104"/>
      <c r="B104" s="34">
        <v>66</v>
      </c>
      <c r="C104" s="85" t="s">
        <v>177</v>
      </c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7"/>
      <c r="R104" s="31">
        <v>56</v>
      </c>
      <c r="S104" s="35"/>
      <c r="T104" s="34" t="s">
        <v>69</v>
      </c>
    </row>
    <row r="105" spans="1:20" ht="17" thickBot="1" x14ac:dyDescent="0.25">
      <c r="A105"/>
      <c r="B105" s="34">
        <v>67</v>
      </c>
      <c r="C105" s="85" t="s">
        <v>178</v>
      </c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7"/>
      <c r="R105" s="31">
        <v>588</v>
      </c>
      <c r="S105" s="35"/>
      <c r="T105" s="34" t="s">
        <v>69</v>
      </c>
    </row>
    <row r="106" spans="1:20" ht="17" thickBot="1" x14ac:dyDescent="0.25">
      <c r="A106"/>
      <c r="B106" s="34">
        <v>68</v>
      </c>
      <c r="C106" s="85" t="s">
        <v>179</v>
      </c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7"/>
      <c r="R106" s="31">
        <v>589</v>
      </c>
      <c r="S106" s="35"/>
      <c r="T106" s="34" t="s">
        <v>69</v>
      </c>
    </row>
    <row r="107" spans="1:20" ht="17" thickBot="1" x14ac:dyDescent="0.25">
      <c r="A107"/>
      <c r="B107" s="102" t="s">
        <v>180</v>
      </c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4"/>
    </row>
    <row r="108" spans="1:20" ht="17" thickBot="1" x14ac:dyDescent="0.25">
      <c r="A108"/>
      <c r="B108" s="85"/>
      <c r="C108" s="87"/>
      <c r="D108" s="85" t="s">
        <v>181</v>
      </c>
      <c r="E108" s="86"/>
      <c r="F108" s="87"/>
      <c r="G108" s="85" t="s">
        <v>182</v>
      </c>
      <c r="H108" s="87"/>
      <c r="I108" s="85" t="s">
        <v>183</v>
      </c>
      <c r="J108" s="86"/>
      <c r="K108" s="86"/>
      <c r="L108" s="87"/>
      <c r="M108" s="85" t="s">
        <v>184</v>
      </c>
      <c r="N108" s="87"/>
      <c r="O108" s="85" t="s">
        <v>185</v>
      </c>
      <c r="P108" s="86"/>
      <c r="Q108" s="87"/>
      <c r="R108" s="85" t="s">
        <v>186</v>
      </c>
      <c r="S108" s="86"/>
      <c r="T108" s="87"/>
    </row>
    <row r="109" spans="1:20" ht="49" thickBot="1" x14ac:dyDescent="0.25">
      <c r="A109"/>
      <c r="B109" s="34">
        <v>69</v>
      </c>
      <c r="C109" s="37" t="s">
        <v>187</v>
      </c>
      <c r="D109" s="31">
        <v>750</v>
      </c>
      <c r="E109" s="94"/>
      <c r="F109" s="95"/>
      <c r="G109" s="31">
        <v>30</v>
      </c>
      <c r="H109" s="35"/>
      <c r="I109" s="31">
        <v>563</v>
      </c>
      <c r="J109" s="157">
        <f>'LIBRO DE COMPRA Y VENTA CASO 2'!E22</f>
        <v>110400000</v>
      </c>
      <c r="K109" s="99"/>
      <c r="L109" s="95"/>
      <c r="M109" s="31">
        <v>115</v>
      </c>
      <c r="N109" s="182">
        <v>0.03</v>
      </c>
      <c r="O109" s="31">
        <v>68</v>
      </c>
      <c r="P109" s="94"/>
      <c r="Q109" s="95"/>
      <c r="R109" s="31">
        <v>62</v>
      </c>
      <c r="S109" s="181">
        <f>J109*N109</f>
        <v>3312000</v>
      </c>
      <c r="T109" s="34" t="s">
        <v>69</v>
      </c>
    </row>
    <row r="110" spans="1:20" ht="17" thickBot="1" x14ac:dyDescent="0.25">
      <c r="A110"/>
      <c r="B110" s="34">
        <v>70</v>
      </c>
      <c r="C110" s="85" t="s">
        <v>188</v>
      </c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7"/>
      <c r="R110" s="31">
        <v>156</v>
      </c>
      <c r="S110" s="35"/>
      <c r="T110" s="34" t="s">
        <v>69</v>
      </c>
    </row>
    <row r="111" spans="1:20" ht="17" thickBot="1" x14ac:dyDescent="0.25">
      <c r="A111"/>
      <c r="B111" s="34">
        <v>71</v>
      </c>
      <c r="C111" s="85" t="s">
        <v>189</v>
      </c>
      <c r="D111" s="86"/>
      <c r="E111" s="86"/>
      <c r="F111" s="87"/>
      <c r="G111" s="31">
        <v>565</v>
      </c>
      <c r="H111" s="35"/>
      <c r="I111" s="31">
        <v>120</v>
      </c>
      <c r="J111" s="94"/>
      <c r="K111" s="99"/>
      <c r="L111" s="95"/>
      <c r="M111" s="31">
        <v>542</v>
      </c>
      <c r="N111" s="35"/>
      <c r="O111" s="31">
        <v>122</v>
      </c>
      <c r="P111" s="94"/>
      <c r="Q111" s="95"/>
      <c r="R111" s="31">
        <v>123</v>
      </c>
      <c r="S111" s="35"/>
      <c r="T111" s="34" t="s">
        <v>69</v>
      </c>
    </row>
    <row r="112" spans="1:20" ht="17" thickBot="1" x14ac:dyDescent="0.25">
      <c r="A112"/>
      <c r="B112" s="34">
        <v>72</v>
      </c>
      <c r="C112" s="85" t="s">
        <v>190</v>
      </c>
      <c r="D112" s="86"/>
      <c r="E112" s="86"/>
      <c r="F112" s="87"/>
      <c r="G112" s="31">
        <v>700</v>
      </c>
      <c r="H112" s="35"/>
      <c r="I112" s="31">
        <v>701</v>
      </c>
      <c r="J112" s="94"/>
      <c r="K112" s="99"/>
      <c r="L112" s="95"/>
      <c r="M112" s="31">
        <v>702</v>
      </c>
      <c r="N112" s="35"/>
      <c r="O112" s="31">
        <v>711</v>
      </c>
      <c r="P112" s="94"/>
      <c r="Q112" s="95"/>
      <c r="R112" s="31">
        <v>703</v>
      </c>
      <c r="S112" s="35"/>
      <c r="T112" s="34" t="s">
        <v>69</v>
      </c>
    </row>
    <row r="113" spans="1:20" ht="17" thickBot="1" x14ac:dyDescent="0.25">
      <c r="A113"/>
      <c r="B113" s="34">
        <v>73</v>
      </c>
      <c r="C113" s="85" t="s">
        <v>191</v>
      </c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7"/>
      <c r="R113" s="31">
        <v>66</v>
      </c>
      <c r="S113" s="35"/>
      <c r="T113" s="34" t="s">
        <v>69</v>
      </c>
    </row>
    <row r="114" spans="1:20" ht="17" thickBot="1" x14ac:dyDescent="0.25">
      <c r="A114"/>
      <c r="B114" s="88">
        <v>74</v>
      </c>
      <c r="C114" s="90" t="s">
        <v>192</v>
      </c>
      <c r="D114" s="100"/>
      <c r="E114" s="100"/>
      <c r="F114" s="91"/>
      <c r="G114" s="85" t="s">
        <v>193</v>
      </c>
      <c r="H114" s="87"/>
      <c r="I114" s="85" t="s">
        <v>194</v>
      </c>
      <c r="J114" s="86"/>
      <c r="K114" s="86"/>
      <c r="L114" s="87"/>
      <c r="M114" s="85" t="s">
        <v>195</v>
      </c>
      <c r="N114" s="86"/>
      <c r="O114" s="87"/>
      <c r="P114" s="85"/>
      <c r="Q114" s="86"/>
      <c r="R114" s="86"/>
      <c r="S114" s="86"/>
      <c r="T114" s="87"/>
    </row>
    <row r="115" spans="1:20" ht="17" thickBot="1" x14ac:dyDescent="0.25">
      <c r="A115"/>
      <c r="B115" s="89"/>
      <c r="C115" s="92"/>
      <c r="D115" s="101"/>
      <c r="E115" s="101"/>
      <c r="F115" s="93"/>
      <c r="G115" s="31">
        <v>721</v>
      </c>
      <c r="H115" s="35"/>
      <c r="I115" s="31">
        <v>722</v>
      </c>
      <c r="J115" s="94"/>
      <c r="K115" s="99"/>
      <c r="L115" s="95"/>
      <c r="M115" s="31">
        <v>724</v>
      </c>
      <c r="N115" s="94"/>
      <c r="O115" s="95"/>
      <c r="P115" s="85" t="s">
        <v>196</v>
      </c>
      <c r="Q115" s="87"/>
      <c r="R115" s="31">
        <v>723</v>
      </c>
      <c r="S115" s="35"/>
      <c r="T115" s="34" t="s">
        <v>76</v>
      </c>
    </row>
    <row r="116" spans="1:20" ht="17" thickBot="1" x14ac:dyDescent="0.25">
      <c r="A116"/>
      <c r="B116" s="34">
        <v>75</v>
      </c>
      <c r="C116" s="85" t="s">
        <v>197</v>
      </c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7"/>
      <c r="R116" s="31">
        <v>152</v>
      </c>
      <c r="S116" s="35"/>
      <c r="T116" s="34" t="s">
        <v>69</v>
      </c>
    </row>
    <row r="117" spans="1:20" ht="17" thickBot="1" x14ac:dyDescent="0.25">
      <c r="A117"/>
      <c r="B117" s="34">
        <v>76</v>
      </c>
      <c r="C117" s="85" t="s">
        <v>198</v>
      </c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7"/>
      <c r="R117" s="31">
        <v>157</v>
      </c>
      <c r="S117" s="35"/>
      <c r="T117" s="34" t="s">
        <v>69</v>
      </c>
    </row>
    <row r="118" spans="1:20" ht="17" thickBot="1" x14ac:dyDescent="0.25">
      <c r="A118"/>
      <c r="B118" s="34">
        <v>77</v>
      </c>
      <c r="C118" s="85" t="s">
        <v>199</v>
      </c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7"/>
      <c r="R118" s="31">
        <v>70</v>
      </c>
      <c r="S118" s="35"/>
      <c r="T118" s="34" t="s">
        <v>69</v>
      </c>
    </row>
    <row r="119" spans="1:20" ht="17" thickBot="1" x14ac:dyDescent="0.25">
      <c r="A119"/>
      <c r="B119" s="34">
        <v>78</v>
      </c>
      <c r="C119" s="85" t="s">
        <v>200</v>
      </c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7"/>
      <c r="R119" s="31">
        <v>766</v>
      </c>
      <c r="S119" s="35"/>
      <c r="T119" s="34"/>
    </row>
    <row r="120" spans="1:20" ht="17" thickBot="1" x14ac:dyDescent="0.25">
      <c r="A120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</row>
    <row r="121" spans="1:20" ht="17" thickBot="1" x14ac:dyDescent="0.25">
      <c r="A121"/>
      <c r="B121" s="34">
        <v>79</v>
      </c>
      <c r="C121" s="85" t="s">
        <v>201</v>
      </c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7"/>
      <c r="R121" s="31">
        <v>595</v>
      </c>
      <c r="S121" s="35"/>
      <c r="T121" s="34" t="s">
        <v>90</v>
      </c>
    </row>
    <row r="122" spans="1:20" ht="17" thickBot="1" x14ac:dyDescent="0.25">
      <c r="A122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</row>
    <row r="123" spans="1:20" ht="17" thickBot="1" x14ac:dyDescent="0.25">
      <c r="A123"/>
      <c r="B123" s="96" t="s">
        <v>208</v>
      </c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8"/>
    </row>
    <row r="124" spans="1:20" ht="17" thickBot="1" x14ac:dyDescent="0.25">
      <c r="A124"/>
      <c r="B124" s="96"/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8"/>
      <c r="R124" s="96" t="s">
        <v>131</v>
      </c>
      <c r="S124" s="97"/>
      <c r="T124" s="98"/>
    </row>
    <row r="125" spans="1:20" ht="17" thickBot="1" x14ac:dyDescent="0.25">
      <c r="A125"/>
      <c r="B125" s="34">
        <v>80</v>
      </c>
      <c r="C125" s="85" t="s">
        <v>209</v>
      </c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7"/>
      <c r="R125" s="31">
        <v>529</v>
      </c>
      <c r="S125" s="94"/>
      <c r="T125" s="95"/>
    </row>
    <row r="126" spans="1:20" ht="17" thickBot="1" x14ac:dyDescent="0.25">
      <c r="A126"/>
      <c r="B126" s="34">
        <v>81</v>
      </c>
      <c r="C126" s="85" t="s">
        <v>210</v>
      </c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7"/>
      <c r="R126" s="31">
        <v>530</v>
      </c>
      <c r="S126" s="94"/>
      <c r="T126" s="95"/>
    </row>
    <row r="127" spans="1:20" ht="17" thickBot="1" x14ac:dyDescent="0.25">
      <c r="A127"/>
      <c r="B127" s="34">
        <v>82</v>
      </c>
      <c r="C127" s="85" t="s">
        <v>211</v>
      </c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7"/>
      <c r="R127" s="31">
        <v>409</v>
      </c>
      <c r="S127" s="35"/>
      <c r="T127" s="34" t="s">
        <v>69</v>
      </c>
    </row>
    <row r="128" spans="1:20" ht="17" thickBot="1" x14ac:dyDescent="0.25">
      <c r="A128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</row>
    <row r="129" spans="1:20" ht="17" thickBot="1" x14ac:dyDescent="0.25">
      <c r="A129"/>
      <c r="B129" s="96" t="s">
        <v>212</v>
      </c>
      <c r="C129" s="97"/>
      <c r="D129" s="97"/>
      <c r="E129" s="97"/>
      <c r="F129" s="97"/>
      <c r="G129" s="97"/>
      <c r="H129" s="97"/>
      <c r="I129" s="97"/>
      <c r="J129" s="97"/>
      <c r="K129" s="97"/>
      <c r="L129" s="97"/>
      <c r="M129" s="97"/>
      <c r="N129" s="97"/>
      <c r="O129" s="97"/>
      <c r="P129" s="97"/>
      <c r="Q129" s="97"/>
      <c r="R129" s="97"/>
      <c r="S129" s="97"/>
      <c r="T129" s="98"/>
    </row>
    <row r="130" spans="1:20" ht="17" thickBot="1" x14ac:dyDescent="0.25">
      <c r="A130"/>
      <c r="B130" s="34">
        <v>83</v>
      </c>
      <c r="C130" s="85" t="s">
        <v>213</v>
      </c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7"/>
      <c r="R130" s="31">
        <v>522</v>
      </c>
      <c r="S130" s="35"/>
      <c r="T130" s="34" t="s">
        <v>69</v>
      </c>
    </row>
    <row r="131" spans="1:20" ht="17" thickBot="1" x14ac:dyDescent="0.25">
      <c r="A131"/>
      <c r="B131" s="34">
        <v>84</v>
      </c>
      <c r="C131" s="85" t="s">
        <v>214</v>
      </c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7"/>
      <c r="R131" s="31">
        <v>526</v>
      </c>
      <c r="S131" s="35"/>
      <c r="T131" s="34" t="s">
        <v>69</v>
      </c>
    </row>
    <row r="132" spans="1:20" ht="17" thickBot="1" x14ac:dyDescent="0.25">
      <c r="A132"/>
      <c r="B132" s="34">
        <v>85</v>
      </c>
      <c r="C132" s="85" t="s">
        <v>214</v>
      </c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7"/>
      <c r="R132" s="31">
        <v>113</v>
      </c>
      <c r="S132" s="35"/>
      <c r="T132" s="34" t="s">
        <v>69</v>
      </c>
    </row>
    <row r="133" spans="1:20" ht="17" thickBot="1" x14ac:dyDescent="0.25">
      <c r="A133"/>
      <c r="B133" s="34">
        <v>86</v>
      </c>
      <c r="C133" s="85" t="s">
        <v>215</v>
      </c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7"/>
      <c r="R133" s="31">
        <v>28</v>
      </c>
      <c r="S133" s="35"/>
      <c r="T133" s="34" t="s">
        <v>76</v>
      </c>
    </row>
    <row r="134" spans="1:20" ht="17" thickBot="1" x14ac:dyDescent="0.25">
      <c r="A134"/>
      <c r="B134" s="34">
        <v>87</v>
      </c>
      <c r="C134" s="85" t="s">
        <v>215</v>
      </c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7"/>
      <c r="R134" s="31">
        <v>548</v>
      </c>
      <c r="S134" s="35"/>
      <c r="T134" s="34" t="s">
        <v>76</v>
      </c>
    </row>
    <row r="135" spans="1:20" ht="17" thickBot="1" x14ac:dyDescent="0.25">
      <c r="A135"/>
      <c r="B135" s="34">
        <v>88</v>
      </c>
      <c r="C135" s="85" t="s">
        <v>216</v>
      </c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7"/>
      <c r="R135" s="31">
        <v>540</v>
      </c>
      <c r="S135" s="35"/>
      <c r="T135" s="34" t="s">
        <v>76</v>
      </c>
    </row>
    <row r="136" spans="1:20" ht="17" thickBot="1" x14ac:dyDescent="0.25">
      <c r="A136"/>
      <c r="B136" s="34">
        <v>89</v>
      </c>
      <c r="C136" s="85" t="s">
        <v>217</v>
      </c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7"/>
      <c r="R136" s="31">
        <v>541</v>
      </c>
      <c r="S136" s="35"/>
      <c r="T136" s="34" t="s">
        <v>69</v>
      </c>
    </row>
    <row r="137" spans="1:20" ht="17" thickBot="1" x14ac:dyDescent="0.25">
      <c r="A137"/>
      <c r="B137" s="34">
        <v>90</v>
      </c>
      <c r="C137" s="85" t="s">
        <v>218</v>
      </c>
      <c r="D137" s="86"/>
      <c r="E137" s="86"/>
      <c r="F137" s="86"/>
      <c r="G137" s="86"/>
      <c r="H137" s="87"/>
      <c r="I137" s="31">
        <v>549</v>
      </c>
      <c r="J137" s="94"/>
      <c r="K137" s="99"/>
      <c r="L137" s="95"/>
      <c r="M137" s="85" t="s">
        <v>219</v>
      </c>
      <c r="N137" s="86"/>
      <c r="O137" s="86"/>
      <c r="P137" s="86"/>
      <c r="Q137" s="87"/>
      <c r="R137" s="31">
        <v>550</v>
      </c>
      <c r="S137" s="35"/>
      <c r="T137" s="34" t="s">
        <v>69</v>
      </c>
    </row>
    <row r="138" spans="1:20" ht="17" thickBot="1" x14ac:dyDescent="0.25">
      <c r="A138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</row>
    <row r="139" spans="1:20" ht="17" thickBot="1" x14ac:dyDescent="0.25">
      <c r="A139"/>
      <c r="B139" s="96" t="s">
        <v>220</v>
      </c>
      <c r="C139" s="97"/>
      <c r="D139" s="97"/>
      <c r="E139" s="97"/>
      <c r="F139" s="97"/>
      <c r="G139" s="97"/>
      <c r="H139" s="97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8"/>
    </row>
    <row r="140" spans="1:20" ht="17" thickBot="1" x14ac:dyDescent="0.25">
      <c r="A140"/>
      <c r="B140" s="96"/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8"/>
      <c r="R140" s="96" t="s">
        <v>67</v>
      </c>
      <c r="S140" s="97"/>
      <c r="T140" s="98"/>
    </row>
    <row r="141" spans="1:20" ht="17" thickBot="1" x14ac:dyDescent="0.25">
      <c r="A141"/>
      <c r="B141" s="34">
        <v>91</v>
      </c>
      <c r="C141" s="85" t="s">
        <v>221</v>
      </c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7"/>
      <c r="R141" s="31">
        <v>577</v>
      </c>
      <c r="S141" s="35"/>
      <c r="T141" s="34" t="s">
        <v>69</v>
      </c>
    </row>
    <row r="142" spans="1:20" ht="17" thickBot="1" x14ac:dyDescent="0.25">
      <c r="A142"/>
      <c r="B142" s="34">
        <v>92</v>
      </c>
      <c r="C142" s="85" t="s">
        <v>222</v>
      </c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7"/>
      <c r="R142" s="31">
        <v>32</v>
      </c>
      <c r="S142" s="35"/>
      <c r="T142" s="34" t="s">
        <v>69</v>
      </c>
    </row>
    <row r="143" spans="1:20" ht="17" thickBot="1" x14ac:dyDescent="0.25">
      <c r="A143"/>
      <c r="B143" s="34">
        <v>93</v>
      </c>
      <c r="C143" s="85" t="s">
        <v>223</v>
      </c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7"/>
      <c r="R143" s="31">
        <v>150</v>
      </c>
      <c r="S143" s="35"/>
      <c r="T143" s="34" t="s">
        <v>69</v>
      </c>
    </row>
    <row r="144" spans="1:20" ht="17" thickBot="1" x14ac:dyDescent="0.25">
      <c r="A144"/>
      <c r="B144" s="34">
        <v>94</v>
      </c>
      <c r="C144" s="85" t="s">
        <v>224</v>
      </c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7"/>
      <c r="R144" s="31">
        <v>146</v>
      </c>
      <c r="S144" s="35"/>
      <c r="T144" s="34" t="s">
        <v>69</v>
      </c>
    </row>
    <row r="145" spans="1:20" ht="17" thickBot="1" x14ac:dyDescent="0.25">
      <c r="A145"/>
      <c r="B145" s="34">
        <v>95</v>
      </c>
      <c r="C145" s="85" t="s">
        <v>225</v>
      </c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7"/>
      <c r="R145" s="31">
        <v>752</v>
      </c>
      <c r="S145" s="35"/>
      <c r="T145" s="34" t="s">
        <v>69</v>
      </c>
    </row>
    <row r="146" spans="1:20" ht="17" thickBot="1" x14ac:dyDescent="0.25">
      <c r="A146"/>
      <c r="B146" s="34">
        <v>96</v>
      </c>
      <c r="C146" s="85" t="s">
        <v>226</v>
      </c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7"/>
      <c r="R146" s="31">
        <v>545</v>
      </c>
      <c r="S146" s="35"/>
      <c r="T146" s="34" t="s">
        <v>69</v>
      </c>
    </row>
    <row r="147" spans="1:20" ht="17" thickBot="1" x14ac:dyDescent="0.25">
      <c r="A147"/>
      <c r="B147" s="34">
        <v>97</v>
      </c>
      <c r="C147" s="85" t="s">
        <v>227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7"/>
      <c r="R147" s="31">
        <v>546</v>
      </c>
      <c r="S147" s="35"/>
      <c r="T147" s="34" t="s">
        <v>76</v>
      </c>
    </row>
    <row r="148" spans="1:20" ht="17" thickBot="1" x14ac:dyDescent="0.25">
      <c r="A148"/>
      <c r="B148" s="34">
        <v>98</v>
      </c>
      <c r="C148" s="85" t="s">
        <v>77</v>
      </c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7"/>
      <c r="R148" s="31">
        <v>710</v>
      </c>
      <c r="S148" s="35"/>
      <c r="T148" s="34" t="s">
        <v>76</v>
      </c>
    </row>
    <row r="149" spans="1:20" ht="17" thickBot="1" x14ac:dyDescent="0.25">
      <c r="A149"/>
      <c r="B149" s="34">
        <v>99</v>
      </c>
      <c r="C149" s="85" t="s">
        <v>77</v>
      </c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7"/>
      <c r="R149" s="31">
        <v>602</v>
      </c>
      <c r="S149" s="35"/>
      <c r="T149" s="34" t="s">
        <v>90</v>
      </c>
    </row>
    <row r="150" spans="1:20" ht="17" thickBot="1" x14ac:dyDescent="0.25">
      <c r="A150"/>
      <c r="B150" s="96"/>
      <c r="C150" s="97"/>
      <c r="D150" s="97"/>
      <c r="E150" s="97"/>
      <c r="F150" s="97"/>
      <c r="G150" s="97"/>
      <c r="H150" s="97"/>
      <c r="I150" s="97"/>
      <c r="J150" s="97"/>
      <c r="K150" s="97"/>
      <c r="L150" s="98"/>
      <c r="M150" s="96" t="s">
        <v>228</v>
      </c>
      <c r="N150" s="97"/>
      <c r="O150" s="97"/>
      <c r="P150" s="97"/>
      <c r="Q150" s="98"/>
      <c r="R150" s="96" t="s">
        <v>229</v>
      </c>
      <c r="S150" s="97"/>
      <c r="T150" s="98"/>
    </row>
    <row r="151" spans="1:20" ht="17" thickBot="1" x14ac:dyDescent="0.25">
      <c r="A151"/>
      <c r="B151" s="34">
        <v>100</v>
      </c>
      <c r="C151" s="85" t="s">
        <v>221</v>
      </c>
      <c r="D151" s="86"/>
      <c r="E151" s="86"/>
      <c r="F151" s="86"/>
      <c r="G151" s="86"/>
      <c r="H151" s="86"/>
      <c r="I151" s="86"/>
      <c r="J151" s="86"/>
      <c r="K151" s="86"/>
      <c r="L151" s="87"/>
      <c r="M151" s="31">
        <v>575</v>
      </c>
      <c r="N151" s="94"/>
      <c r="O151" s="99"/>
      <c r="P151" s="95"/>
      <c r="Q151" s="34" t="s">
        <v>69</v>
      </c>
      <c r="R151" s="31">
        <v>576</v>
      </c>
      <c r="S151" s="35"/>
      <c r="T151" s="34" t="s">
        <v>69</v>
      </c>
    </row>
    <row r="152" spans="1:20" ht="17" thickBot="1" x14ac:dyDescent="0.25">
      <c r="A152"/>
      <c r="B152" s="34">
        <v>101</v>
      </c>
      <c r="C152" s="85" t="s">
        <v>222</v>
      </c>
      <c r="D152" s="86"/>
      <c r="E152" s="86"/>
      <c r="F152" s="86"/>
      <c r="G152" s="86"/>
      <c r="H152" s="86"/>
      <c r="I152" s="86"/>
      <c r="J152" s="86"/>
      <c r="K152" s="86"/>
      <c r="L152" s="87"/>
      <c r="M152" s="31">
        <v>574</v>
      </c>
      <c r="N152" s="94"/>
      <c r="O152" s="99"/>
      <c r="P152" s="95"/>
      <c r="Q152" s="34" t="s">
        <v>69</v>
      </c>
      <c r="R152" s="31">
        <v>33</v>
      </c>
      <c r="S152" s="35"/>
      <c r="T152" s="34" t="s">
        <v>69</v>
      </c>
    </row>
    <row r="153" spans="1:20" ht="17" thickBot="1" x14ac:dyDescent="0.25">
      <c r="A153"/>
      <c r="B153" s="34">
        <v>102</v>
      </c>
      <c r="C153" s="85" t="s">
        <v>223</v>
      </c>
      <c r="D153" s="86"/>
      <c r="E153" s="86"/>
      <c r="F153" s="86"/>
      <c r="G153" s="86"/>
      <c r="H153" s="86"/>
      <c r="I153" s="86"/>
      <c r="J153" s="86"/>
      <c r="K153" s="86"/>
      <c r="L153" s="87"/>
      <c r="M153" s="31">
        <v>580</v>
      </c>
      <c r="N153" s="94"/>
      <c r="O153" s="99"/>
      <c r="P153" s="95"/>
      <c r="Q153" s="34" t="s">
        <v>69</v>
      </c>
      <c r="R153" s="31">
        <v>149</v>
      </c>
      <c r="S153" s="35"/>
      <c r="T153" s="34" t="s">
        <v>69</v>
      </c>
    </row>
    <row r="154" spans="1:20" ht="17" thickBot="1" x14ac:dyDescent="0.25">
      <c r="A154"/>
      <c r="B154" s="34">
        <v>103</v>
      </c>
      <c r="C154" s="85" t="s">
        <v>224</v>
      </c>
      <c r="D154" s="86"/>
      <c r="E154" s="86"/>
      <c r="F154" s="86"/>
      <c r="G154" s="86"/>
      <c r="H154" s="86"/>
      <c r="I154" s="86"/>
      <c r="J154" s="86"/>
      <c r="K154" s="86"/>
      <c r="L154" s="87"/>
      <c r="M154" s="31">
        <v>582</v>
      </c>
      <c r="N154" s="94"/>
      <c r="O154" s="99"/>
      <c r="P154" s="95"/>
      <c r="Q154" s="34" t="s">
        <v>69</v>
      </c>
      <c r="R154" s="31">
        <v>85</v>
      </c>
      <c r="S154" s="35"/>
      <c r="T154" s="34" t="s">
        <v>69</v>
      </c>
    </row>
    <row r="155" spans="1:20" ht="17" thickBot="1" x14ac:dyDescent="0.25">
      <c r="A155"/>
      <c r="B155" s="34">
        <v>104</v>
      </c>
      <c r="C155" s="85" t="s">
        <v>225</v>
      </c>
      <c r="D155" s="86"/>
      <c r="E155" s="86"/>
      <c r="F155" s="86"/>
      <c r="G155" s="86"/>
      <c r="H155" s="86"/>
      <c r="I155" s="86"/>
      <c r="J155" s="86"/>
      <c r="K155" s="86"/>
      <c r="L155" s="87"/>
      <c r="M155" s="31">
        <v>753</v>
      </c>
      <c r="N155" s="94"/>
      <c r="O155" s="99"/>
      <c r="P155" s="95"/>
      <c r="Q155" s="34" t="s">
        <v>69</v>
      </c>
      <c r="R155" s="31">
        <v>754</v>
      </c>
      <c r="S155" s="35"/>
      <c r="T155" s="34" t="s">
        <v>69</v>
      </c>
    </row>
    <row r="156" spans="1:20" ht="17" thickBot="1" x14ac:dyDescent="0.25">
      <c r="A156"/>
      <c r="B156" s="34">
        <v>105</v>
      </c>
      <c r="C156" s="85" t="s">
        <v>230</v>
      </c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7"/>
      <c r="R156" s="31">
        <v>551</v>
      </c>
      <c r="S156" s="35"/>
      <c r="T156" s="34" t="s">
        <v>69</v>
      </c>
    </row>
    <row r="157" spans="1:20" ht="17" thickBot="1" x14ac:dyDescent="0.25">
      <c r="A157"/>
      <c r="B157" s="34">
        <v>106</v>
      </c>
      <c r="C157" s="85" t="s">
        <v>231</v>
      </c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7"/>
      <c r="R157" s="31">
        <v>559</v>
      </c>
      <c r="S157" s="35"/>
      <c r="T157" s="34" t="s">
        <v>76</v>
      </c>
    </row>
    <row r="158" spans="1:20" ht="17" thickBot="1" x14ac:dyDescent="0.25">
      <c r="A158"/>
      <c r="B158" s="34">
        <v>107</v>
      </c>
      <c r="C158" s="85" t="s">
        <v>232</v>
      </c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7"/>
      <c r="R158" s="31">
        <v>508</v>
      </c>
      <c r="S158" s="35"/>
      <c r="T158" s="34" t="s">
        <v>69</v>
      </c>
    </row>
    <row r="159" spans="1:20" ht="17" thickBot="1" x14ac:dyDescent="0.25">
      <c r="A159"/>
      <c r="B159" s="34">
        <v>108</v>
      </c>
      <c r="C159" s="85" t="s">
        <v>233</v>
      </c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7"/>
      <c r="R159" s="31">
        <v>533</v>
      </c>
      <c r="S159" s="35"/>
      <c r="T159" s="34" t="s">
        <v>76</v>
      </c>
    </row>
    <row r="160" spans="1:20" ht="17" thickBot="1" x14ac:dyDescent="0.25">
      <c r="A160"/>
      <c r="B160" s="34">
        <v>109</v>
      </c>
      <c r="C160" s="85" t="s">
        <v>234</v>
      </c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7"/>
      <c r="R160" s="31">
        <v>552</v>
      </c>
      <c r="S160" s="35"/>
      <c r="T160" s="34" t="s">
        <v>76</v>
      </c>
    </row>
    <row r="161" spans="1:20" ht="17" thickBot="1" x14ac:dyDescent="0.25">
      <c r="A161"/>
      <c r="B161" s="34">
        <v>110</v>
      </c>
      <c r="C161" s="85" t="s">
        <v>235</v>
      </c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7"/>
      <c r="R161" s="31">
        <v>603</v>
      </c>
      <c r="S161" s="35"/>
      <c r="T161" s="34" t="s">
        <v>90</v>
      </c>
    </row>
    <row r="162" spans="1:20" ht="17" thickBot="1" x14ac:dyDescent="0.25">
      <c r="A162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</row>
    <row r="163" spans="1:20" ht="17" thickBot="1" x14ac:dyDescent="0.25">
      <c r="A163"/>
      <c r="B163" s="34">
        <v>111</v>
      </c>
      <c r="C163" s="85" t="s">
        <v>236</v>
      </c>
      <c r="D163" s="86"/>
      <c r="E163" s="86"/>
      <c r="F163" s="86"/>
      <c r="G163" s="86"/>
      <c r="H163" s="86"/>
      <c r="I163" s="86"/>
      <c r="J163" s="87"/>
      <c r="K163" s="31">
        <v>507</v>
      </c>
      <c r="L163" s="94"/>
      <c r="M163" s="99"/>
      <c r="N163" s="95"/>
      <c r="O163" s="85" t="s">
        <v>237</v>
      </c>
      <c r="P163" s="86"/>
      <c r="Q163" s="87"/>
      <c r="R163" s="31">
        <v>506</v>
      </c>
      <c r="S163" s="35"/>
      <c r="T163" s="34" t="s">
        <v>69</v>
      </c>
    </row>
    <row r="164" spans="1:20" ht="17" thickBot="1" x14ac:dyDescent="0.25">
      <c r="A164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</row>
    <row r="165" spans="1:20" ht="17" thickBot="1" x14ac:dyDescent="0.25">
      <c r="A165"/>
      <c r="B165" s="96" t="s">
        <v>238</v>
      </c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8"/>
    </row>
    <row r="166" spans="1:20" ht="17" thickBot="1" x14ac:dyDescent="0.25">
      <c r="A166"/>
      <c r="B166" s="96" t="s">
        <v>239</v>
      </c>
      <c r="C166" s="97"/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8"/>
    </row>
    <row r="167" spans="1:20" ht="17" thickBot="1" x14ac:dyDescent="0.25">
      <c r="A167"/>
      <c r="B167" s="34">
        <v>112</v>
      </c>
      <c r="C167" s="85" t="s">
        <v>240</v>
      </c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7"/>
      <c r="R167" s="31">
        <v>556</v>
      </c>
      <c r="S167" s="35"/>
      <c r="T167" s="34" t="s">
        <v>69</v>
      </c>
    </row>
    <row r="168" spans="1:20" ht="17" thickBot="1" x14ac:dyDescent="0.25">
      <c r="A168"/>
      <c r="B168" s="34">
        <v>113</v>
      </c>
      <c r="C168" s="85" t="s">
        <v>241</v>
      </c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7"/>
      <c r="R168" s="31">
        <v>557</v>
      </c>
      <c r="S168" s="35"/>
      <c r="T168" s="34" t="s">
        <v>69</v>
      </c>
    </row>
    <row r="169" spans="1:20" ht="17" thickBot="1" x14ac:dyDescent="0.25">
      <c r="A169"/>
      <c r="B169" s="34">
        <v>114</v>
      </c>
      <c r="C169" s="85" t="s">
        <v>242</v>
      </c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7"/>
      <c r="R169" s="31">
        <v>558</v>
      </c>
      <c r="S169" s="35"/>
      <c r="T169" s="34" t="s">
        <v>76</v>
      </c>
    </row>
    <row r="170" spans="1:20" ht="17" thickBot="1" x14ac:dyDescent="0.25">
      <c r="A170"/>
      <c r="B170" s="34">
        <v>115</v>
      </c>
      <c r="C170" s="85" t="s">
        <v>243</v>
      </c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7"/>
      <c r="R170" s="31">
        <v>543</v>
      </c>
      <c r="S170" s="35"/>
      <c r="T170" s="34" t="s">
        <v>90</v>
      </c>
    </row>
    <row r="171" spans="1:20" ht="17" thickBot="1" x14ac:dyDescent="0.25">
      <c r="A171"/>
      <c r="B171" s="34">
        <v>116</v>
      </c>
      <c r="C171" s="85" t="s">
        <v>244</v>
      </c>
      <c r="D171" s="86"/>
      <c r="E171" s="86"/>
      <c r="F171" s="86"/>
      <c r="G171" s="86"/>
      <c r="H171" s="86"/>
      <c r="I171" s="86"/>
      <c r="J171" s="87"/>
      <c r="K171" s="31">
        <v>573</v>
      </c>
      <c r="L171" s="94"/>
      <c r="M171" s="95"/>
      <c r="N171" s="85" t="s">
        <v>245</v>
      </c>
      <c r="O171" s="86"/>
      <c r="P171" s="86"/>
      <c r="Q171" s="87"/>
      <c r="R171" s="31">
        <v>598</v>
      </c>
      <c r="S171" s="35"/>
      <c r="T171" s="34" t="s">
        <v>76</v>
      </c>
    </row>
    <row r="172" spans="1:20" ht="17" thickBot="1" x14ac:dyDescent="0.25">
      <c r="A172"/>
      <c r="B172" s="96" t="s">
        <v>246</v>
      </c>
      <c r="C172" s="97"/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8"/>
    </row>
    <row r="173" spans="1:20" ht="17" thickBot="1" x14ac:dyDescent="0.25">
      <c r="A173"/>
      <c r="B173" s="34">
        <v>117</v>
      </c>
      <c r="C173" s="85" t="s">
        <v>247</v>
      </c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7"/>
      <c r="R173" s="31">
        <v>39</v>
      </c>
      <c r="S173" s="35"/>
      <c r="T173" s="34" t="s">
        <v>69</v>
      </c>
    </row>
    <row r="174" spans="1:20" ht="17" thickBot="1" x14ac:dyDescent="0.25">
      <c r="A174"/>
      <c r="B174" s="34">
        <v>118</v>
      </c>
      <c r="C174" s="85" t="s">
        <v>248</v>
      </c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7"/>
      <c r="R174" s="31">
        <v>554</v>
      </c>
      <c r="S174" s="35"/>
      <c r="T174" s="34" t="s">
        <v>69</v>
      </c>
    </row>
    <row r="175" spans="1:20" ht="17" thickBot="1" x14ac:dyDescent="0.25">
      <c r="A175"/>
      <c r="B175" s="34">
        <v>119</v>
      </c>
      <c r="C175" s="85" t="s">
        <v>249</v>
      </c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7"/>
      <c r="R175" s="31">
        <v>736</v>
      </c>
      <c r="S175" s="35"/>
      <c r="T175" s="34" t="s">
        <v>76</v>
      </c>
    </row>
    <row r="176" spans="1:20" ht="17" thickBot="1" x14ac:dyDescent="0.25">
      <c r="A176"/>
      <c r="B176" s="34">
        <v>120</v>
      </c>
      <c r="C176" s="85" t="s">
        <v>250</v>
      </c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7"/>
      <c r="R176" s="31">
        <v>597</v>
      </c>
      <c r="S176" s="35"/>
      <c r="T176" s="34" t="s">
        <v>69</v>
      </c>
    </row>
    <row r="177" spans="1:20" ht="17" thickBot="1" x14ac:dyDescent="0.25">
      <c r="A177"/>
      <c r="B177" s="34">
        <v>121</v>
      </c>
      <c r="C177" s="85" t="s">
        <v>251</v>
      </c>
      <c r="D177" s="86"/>
      <c r="E177" s="86"/>
      <c r="F177" s="86"/>
      <c r="G177" s="86"/>
      <c r="H177" s="86"/>
      <c r="I177" s="86"/>
      <c r="J177" s="87"/>
      <c r="K177" s="31">
        <v>555</v>
      </c>
      <c r="L177" s="94"/>
      <c r="M177" s="99"/>
      <c r="N177" s="95"/>
      <c r="O177" s="85" t="s">
        <v>252</v>
      </c>
      <c r="P177" s="86"/>
      <c r="Q177" s="87"/>
      <c r="R177" s="31">
        <v>596</v>
      </c>
      <c r="S177" s="35"/>
      <c r="T177" s="34" t="s">
        <v>69</v>
      </c>
    </row>
    <row r="178" spans="1:20" ht="17" thickBot="1" x14ac:dyDescent="0.25">
      <c r="A178"/>
      <c r="B178" s="96" t="s">
        <v>253</v>
      </c>
      <c r="C178" s="97"/>
      <c r="D178" s="97"/>
      <c r="E178" s="97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8"/>
    </row>
    <row r="179" spans="1:20" ht="17" thickBot="1" x14ac:dyDescent="0.25">
      <c r="A179"/>
      <c r="B179" s="34">
        <v>122</v>
      </c>
      <c r="C179" s="85" t="s">
        <v>254</v>
      </c>
      <c r="D179" s="86"/>
      <c r="E179" s="86"/>
      <c r="F179" s="87"/>
      <c r="G179" s="31">
        <v>725</v>
      </c>
      <c r="H179" s="94"/>
      <c r="I179" s="99"/>
      <c r="J179" s="95"/>
      <c r="K179" s="85" t="s">
        <v>255</v>
      </c>
      <c r="L179" s="87"/>
      <c r="M179" s="31">
        <v>737</v>
      </c>
      <c r="N179" s="94"/>
      <c r="O179" s="95"/>
      <c r="P179" s="85" t="s">
        <v>256</v>
      </c>
      <c r="Q179" s="87"/>
      <c r="R179" s="31">
        <v>727</v>
      </c>
      <c r="S179" s="35"/>
      <c r="T179" s="34" t="s">
        <v>76</v>
      </c>
    </row>
    <row r="180" spans="1:20" ht="17" thickBot="1" x14ac:dyDescent="0.25">
      <c r="A180"/>
      <c r="B180" s="34">
        <v>123</v>
      </c>
      <c r="C180" s="85" t="s">
        <v>257</v>
      </c>
      <c r="D180" s="86"/>
      <c r="E180" s="86"/>
      <c r="F180" s="87"/>
      <c r="G180" s="31">
        <v>704</v>
      </c>
      <c r="H180" s="94"/>
      <c r="I180" s="99"/>
      <c r="J180" s="95"/>
      <c r="K180" s="85" t="s">
        <v>255</v>
      </c>
      <c r="L180" s="87"/>
      <c r="M180" s="31">
        <v>705</v>
      </c>
      <c r="N180" s="94"/>
      <c r="O180" s="95"/>
      <c r="P180" s="85" t="s">
        <v>256</v>
      </c>
      <c r="Q180" s="87"/>
      <c r="R180" s="31">
        <v>706</v>
      </c>
      <c r="S180" s="35"/>
      <c r="T180" s="34" t="s">
        <v>76</v>
      </c>
    </row>
    <row r="181" spans="1:20" ht="17" thickBot="1" x14ac:dyDescent="0.25">
      <c r="A181"/>
      <c r="B181" s="34">
        <v>124</v>
      </c>
      <c r="C181" s="85" t="s">
        <v>258</v>
      </c>
      <c r="D181" s="86"/>
      <c r="E181" s="86"/>
      <c r="F181" s="87"/>
      <c r="G181" s="31">
        <v>160</v>
      </c>
      <c r="H181" s="94"/>
      <c r="I181" s="99"/>
      <c r="J181" s="95"/>
      <c r="K181" s="85" t="s">
        <v>255</v>
      </c>
      <c r="L181" s="87"/>
      <c r="M181" s="31">
        <v>161</v>
      </c>
      <c r="N181" s="94"/>
      <c r="O181" s="95"/>
      <c r="P181" s="85" t="s">
        <v>256</v>
      </c>
      <c r="Q181" s="87"/>
      <c r="R181" s="31">
        <v>570</v>
      </c>
      <c r="S181" s="35"/>
      <c r="T181" s="34" t="s">
        <v>76</v>
      </c>
    </row>
    <row r="182" spans="1:20" ht="17" thickBot="1" x14ac:dyDescent="0.25">
      <c r="A182"/>
      <c r="B182" s="34">
        <v>125</v>
      </c>
      <c r="C182" s="85" t="s">
        <v>259</v>
      </c>
      <c r="D182" s="86"/>
      <c r="E182" s="86"/>
      <c r="F182" s="87"/>
      <c r="G182" s="31">
        <v>126</v>
      </c>
      <c r="H182" s="94"/>
      <c r="I182" s="99"/>
      <c r="J182" s="95"/>
      <c r="K182" s="85" t="s">
        <v>255</v>
      </c>
      <c r="L182" s="87"/>
      <c r="M182" s="31">
        <v>128</v>
      </c>
      <c r="N182" s="94"/>
      <c r="O182" s="95"/>
      <c r="P182" s="85" t="s">
        <v>256</v>
      </c>
      <c r="Q182" s="87"/>
      <c r="R182" s="31">
        <v>571</v>
      </c>
      <c r="S182" s="35"/>
      <c r="T182" s="34" t="s">
        <v>76</v>
      </c>
    </row>
    <row r="183" spans="1:20" ht="17" thickBot="1" x14ac:dyDescent="0.25">
      <c r="A183"/>
      <c r="B183" s="34">
        <v>126</v>
      </c>
      <c r="C183" s="85" t="s">
        <v>260</v>
      </c>
      <c r="D183" s="86"/>
      <c r="E183" s="86"/>
      <c r="F183" s="87"/>
      <c r="G183" s="31">
        <v>572</v>
      </c>
      <c r="H183" s="94"/>
      <c r="I183" s="99"/>
      <c r="J183" s="95"/>
      <c r="K183" s="85" t="s">
        <v>255</v>
      </c>
      <c r="L183" s="87"/>
      <c r="M183" s="31">
        <v>568</v>
      </c>
      <c r="N183" s="94"/>
      <c r="O183" s="95"/>
      <c r="P183" s="85" t="s">
        <v>256</v>
      </c>
      <c r="Q183" s="87"/>
      <c r="R183" s="31">
        <v>590</v>
      </c>
      <c r="S183" s="35"/>
      <c r="T183" s="34" t="s">
        <v>76</v>
      </c>
    </row>
    <row r="184" spans="1:20" ht="17" thickBot="1" x14ac:dyDescent="0.25">
      <c r="A184"/>
      <c r="B184" s="34">
        <v>127</v>
      </c>
      <c r="C184" s="85" t="s">
        <v>261</v>
      </c>
      <c r="D184" s="86"/>
      <c r="E184" s="86"/>
      <c r="F184" s="87"/>
      <c r="G184" s="31">
        <v>768</v>
      </c>
      <c r="H184" s="94"/>
      <c r="I184" s="99"/>
      <c r="J184" s="95"/>
      <c r="K184" s="85" t="s">
        <v>255</v>
      </c>
      <c r="L184" s="87"/>
      <c r="M184" s="31">
        <v>769</v>
      </c>
      <c r="N184" s="94"/>
      <c r="O184" s="95"/>
      <c r="P184" s="85" t="s">
        <v>256</v>
      </c>
      <c r="Q184" s="87"/>
      <c r="R184" s="31">
        <v>770</v>
      </c>
      <c r="S184" s="35"/>
      <c r="T184" s="34" t="s">
        <v>76</v>
      </c>
    </row>
    <row r="185" spans="1:20" ht="17" thickBot="1" x14ac:dyDescent="0.25">
      <c r="A185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</row>
    <row r="186" spans="1:20" ht="17" thickBot="1" x14ac:dyDescent="0.25">
      <c r="A186"/>
      <c r="B186" s="34">
        <v>128</v>
      </c>
      <c r="C186" s="85" t="s">
        <v>262</v>
      </c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7"/>
      <c r="R186" s="31">
        <v>547</v>
      </c>
      <c r="S186" s="35"/>
      <c r="T186" s="34" t="s">
        <v>90</v>
      </c>
    </row>
    <row r="187" spans="1:20" ht="17" thickBot="1" x14ac:dyDescent="0.25">
      <c r="A187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</row>
    <row r="188" spans="1:20" ht="17" thickBot="1" x14ac:dyDescent="0.25">
      <c r="A188"/>
      <c r="B188" s="96" t="s">
        <v>263</v>
      </c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8"/>
    </row>
    <row r="189" spans="1:20" ht="17" thickBot="1" x14ac:dyDescent="0.25">
      <c r="A189"/>
      <c r="B189" s="34">
        <v>129</v>
      </c>
      <c r="C189" s="85" t="s">
        <v>264</v>
      </c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7"/>
      <c r="R189" s="31">
        <v>728</v>
      </c>
      <c r="S189" s="94"/>
      <c r="T189" s="95"/>
    </row>
    <row r="190" spans="1:20" ht="17" thickBot="1" x14ac:dyDescent="0.25">
      <c r="A190"/>
      <c r="B190" s="34">
        <v>130</v>
      </c>
      <c r="C190" s="85" t="s">
        <v>265</v>
      </c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7"/>
      <c r="R190" s="31">
        <v>707</v>
      </c>
      <c r="S190" s="94"/>
      <c r="T190" s="95"/>
    </row>
    <row r="191" spans="1:20" ht="17" thickBot="1" x14ac:dyDescent="0.25">
      <c r="A191"/>
      <c r="B191" s="34">
        <v>131</v>
      </c>
      <c r="C191" s="85" t="s">
        <v>266</v>
      </c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7"/>
      <c r="R191" s="31">
        <v>73</v>
      </c>
      <c r="S191" s="94"/>
      <c r="T191" s="95"/>
    </row>
    <row r="192" spans="1:20" ht="17" thickBot="1" x14ac:dyDescent="0.25">
      <c r="A192"/>
      <c r="B192" s="34">
        <v>132</v>
      </c>
      <c r="C192" s="85" t="s">
        <v>267</v>
      </c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7"/>
      <c r="R192" s="31">
        <v>130</v>
      </c>
      <c r="S192" s="94"/>
      <c r="T192" s="95"/>
    </row>
    <row r="193" spans="1:20" ht="17" thickBot="1" x14ac:dyDescent="0.25">
      <c r="A193"/>
      <c r="B193" s="34">
        <v>133</v>
      </c>
      <c r="C193" s="85" t="s">
        <v>268</v>
      </c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7"/>
      <c r="R193" s="31">
        <v>591</v>
      </c>
      <c r="S193" s="94"/>
      <c r="T193" s="95"/>
    </row>
    <row r="194" spans="1:20" ht="17" thickBot="1" x14ac:dyDescent="0.25">
      <c r="A194"/>
      <c r="B194" s="34">
        <v>134</v>
      </c>
      <c r="C194" s="85" t="s">
        <v>269</v>
      </c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7"/>
      <c r="R194" s="31">
        <v>771</v>
      </c>
      <c r="S194" s="94"/>
      <c r="T194" s="95"/>
    </row>
    <row r="195" spans="1:20" ht="17" thickBot="1" x14ac:dyDescent="0.25">
      <c r="A195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</row>
    <row r="196" spans="1:20" ht="17" thickBot="1" x14ac:dyDescent="0.25">
      <c r="A196"/>
      <c r="B196" s="215">
        <v>135</v>
      </c>
      <c r="C196" s="230" t="s">
        <v>270</v>
      </c>
      <c r="D196" s="231"/>
      <c r="E196" s="231"/>
      <c r="F196" s="231"/>
      <c r="G196" s="231"/>
      <c r="H196" s="231"/>
      <c r="I196" s="231"/>
      <c r="J196" s="231"/>
      <c r="K196" s="231"/>
      <c r="L196" s="231"/>
      <c r="M196" s="231"/>
      <c r="N196" s="231"/>
      <c r="O196" s="231"/>
      <c r="P196" s="231"/>
      <c r="Q196" s="232"/>
      <c r="R196" s="215">
        <v>91</v>
      </c>
      <c r="S196" s="233">
        <f>S80+S113+S109</f>
        <v>5202115</v>
      </c>
      <c r="T196" s="34" t="s">
        <v>90</v>
      </c>
    </row>
    <row r="197" spans="1:20" ht="17" thickBot="1" x14ac:dyDescent="0.25">
      <c r="A197"/>
      <c r="B197" s="34">
        <v>136</v>
      </c>
      <c r="C197" s="85" t="s">
        <v>271</v>
      </c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7"/>
      <c r="R197" s="31">
        <v>92</v>
      </c>
      <c r="S197" s="35"/>
      <c r="T197" s="34" t="s">
        <v>69</v>
      </c>
    </row>
    <row r="198" spans="1:20" ht="17" thickBot="1" x14ac:dyDescent="0.25">
      <c r="A198"/>
      <c r="B198" s="34">
        <v>137</v>
      </c>
      <c r="C198" s="85" t="s">
        <v>272</v>
      </c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7"/>
      <c r="R198" s="31">
        <v>93</v>
      </c>
      <c r="S198" s="35"/>
      <c r="T198" s="34" t="s">
        <v>69</v>
      </c>
    </row>
    <row r="199" spans="1:20" ht="17" thickBot="1" x14ac:dyDescent="0.25">
      <c r="A199"/>
      <c r="B199" s="88"/>
      <c r="C199" s="90" t="s">
        <v>273</v>
      </c>
      <c r="D199" s="91"/>
      <c r="E199" s="85" t="s">
        <v>274</v>
      </c>
      <c r="F199" s="87"/>
      <c r="G199" s="31">
        <v>922</v>
      </c>
      <c r="H199" s="35"/>
      <c r="I199" s="85" t="s">
        <v>275</v>
      </c>
      <c r="J199" s="87"/>
      <c r="K199" s="31">
        <v>915</v>
      </c>
      <c r="L199" s="94"/>
      <c r="M199" s="95"/>
      <c r="N199" s="37" t="s">
        <v>276</v>
      </c>
      <c r="O199" s="31">
        <v>60</v>
      </c>
      <c r="P199" s="94"/>
      <c r="Q199" s="95"/>
      <c r="R199" s="85"/>
      <c r="S199" s="86"/>
      <c r="T199" s="87"/>
    </row>
    <row r="200" spans="1:20" ht="17" thickBot="1" x14ac:dyDescent="0.25">
      <c r="A200"/>
      <c r="B200" s="89"/>
      <c r="C200" s="92"/>
      <c r="D200" s="93"/>
      <c r="E200" s="85" t="s">
        <v>277</v>
      </c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7"/>
      <c r="R200" s="31">
        <v>795</v>
      </c>
      <c r="S200" s="35"/>
      <c r="T200" s="34" t="s">
        <v>76</v>
      </c>
    </row>
    <row r="201" spans="1:20" ht="17" thickBot="1" x14ac:dyDescent="0.25">
      <c r="A201"/>
      <c r="B201" s="34">
        <v>138</v>
      </c>
      <c r="C201" s="85" t="s">
        <v>205</v>
      </c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7"/>
      <c r="R201" s="31">
        <v>94</v>
      </c>
      <c r="S201" s="35"/>
      <c r="T201" s="34" t="s">
        <v>90</v>
      </c>
    </row>
  </sheetData>
  <mergeCells count="358">
    <mergeCell ref="C6:H6"/>
    <mergeCell ref="J6:N6"/>
    <mergeCell ref="P6:T6"/>
    <mergeCell ref="B7:H7"/>
    <mergeCell ref="I7:N7"/>
    <mergeCell ref="O7:T7"/>
    <mergeCell ref="B2:D2"/>
    <mergeCell ref="E2:F2"/>
    <mergeCell ref="G2:H2"/>
    <mergeCell ref="B3:B4"/>
    <mergeCell ref="E3:E4"/>
    <mergeCell ref="F3:F4"/>
    <mergeCell ref="G3:G4"/>
    <mergeCell ref="H3:H4"/>
    <mergeCell ref="C13:N13"/>
    <mergeCell ref="P13:Q13"/>
    <mergeCell ref="S13:T13"/>
    <mergeCell ref="C14:N14"/>
    <mergeCell ref="P14:Q14"/>
    <mergeCell ref="S14:T14"/>
    <mergeCell ref="B9:T9"/>
    <mergeCell ref="B10:T10"/>
    <mergeCell ref="B11:T11"/>
    <mergeCell ref="B12:N12"/>
    <mergeCell ref="O12:Q12"/>
    <mergeCell ref="R12:T12"/>
    <mergeCell ref="C17:N17"/>
    <mergeCell ref="P17:Q17"/>
    <mergeCell ref="S17:T17"/>
    <mergeCell ref="C18:Q18"/>
    <mergeCell ref="S18:T18"/>
    <mergeCell ref="B19:N19"/>
    <mergeCell ref="O19:Q19"/>
    <mergeCell ref="R19:T19"/>
    <mergeCell ref="C15:N15"/>
    <mergeCell ref="P15:Q15"/>
    <mergeCell ref="S15:T15"/>
    <mergeCell ref="C16:N16"/>
    <mergeCell ref="P16:Q16"/>
    <mergeCell ref="S16:T16"/>
    <mergeCell ref="C23:N23"/>
    <mergeCell ref="P23:Q23"/>
    <mergeCell ref="C24:N24"/>
    <mergeCell ref="P24:Q24"/>
    <mergeCell ref="C25:N25"/>
    <mergeCell ref="P25:Q25"/>
    <mergeCell ref="C20:N20"/>
    <mergeCell ref="P20:Q20"/>
    <mergeCell ref="C21:N21"/>
    <mergeCell ref="P21:Q21"/>
    <mergeCell ref="C22:N22"/>
    <mergeCell ref="P22:Q22"/>
    <mergeCell ref="C29:N29"/>
    <mergeCell ref="P29:Q29"/>
    <mergeCell ref="C30:N30"/>
    <mergeCell ref="P30:Q30"/>
    <mergeCell ref="C31:Q31"/>
    <mergeCell ref="C32:Q32"/>
    <mergeCell ref="C26:N26"/>
    <mergeCell ref="P26:Q26"/>
    <mergeCell ref="C27:N27"/>
    <mergeCell ref="P27:Q27"/>
    <mergeCell ref="C28:N28"/>
    <mergeCell ref="P28:Q28"/>
    <mergeCell ref="B38:T38"/>
    <mergeCell ref="B39:T39"/>
    <mergeCell ref="B40:N40"/>
    <mergeCell ref="O40:Q40"/>
    <mergeCell ref="R40:T40"/>
    <mergeCell ref="C41:N41"/>
    <mergeCell ref="P41:Q41"/>
    <mergeCell ref="S41:T41"/>
    <mergeCell ref="C33:Q33"/>
    <mergeCell ref="C34:E34"/>
    <mergeCell ref="K34:M34"/>
    <mergeCell ref="P34:Q34"/>
    <mergeCell ref="C35:Q35"/>
    <mergeCell ref="C36:Q36"/>
    <mergeCell ref="C46:N46"/>
    <mergeCell ref="P46:Q46"/>
    <mergeCell ref="S46:T46"/>
    <mergeCell ref="C47:N47"/>
    <mergeCell ref="P47:Q47"/>
    <mergeCell ref="S47:T47"/>
    <mergeCell ref="B42:T42"/>
    <mergeCell ref="B43:T43"/>
    <mergeCell ref="B44:N44"/>
    <mergeCell ref="O44:Q44"/>
    <mergeCell ref="R44:T44"/>
    <mergeCell ref="C45:N45"/>
    <mergeCell ref="P45:Q45"/>
    <mergeCell ref="S45:T45"/>
    <mergeCell ref="C52:N52"/>
    <mergeCell ref="P52:Q52"/>
    <mergeCell ref="C53:N53"/>
    <mergeCell ref="P53:Q53"/>
    <mergeCell ref="C54:N54"/>
    <mergeCell ref="P54:Q54"/>
    <mergeCell ref="B48:T48"/>
    <mergeCell ref="B49:T49"/>
    <mergeCell ref="B50:N50"/>
    <mergeCell ref="O50:Q50"/>
    <mergeCell ref="R50:T50"/>
    <mergeCell ref="C51:N51"/>
    <mergeCell ref="P51:Q51"/>
    <mergeCell ref="C59:N59"/>
    <mergeCell ref="P59:Q59"/>
    <mergeCell ref="C60:Q60"/>
    <mergeCell ref="C61:Q61"/>
    <mergeCell ref="C62:Q62"/>
    <mergeCell ref="C63:Q63"/>
    <mergeCell ref="C55:N55"/>
    <mergeCell ref="P55:Q55"/>
    <mergeCell ref="C56:N56"/>
    <mergeCell ref="P56:Q56"/>
    <mergeCell ref="B57:T57"/>
    <mergeCell ref="C58:N58"/>
    <mergeCell ref="P58:Q58"/>
    <mergeCell ref="C64:Q64"/>
    <mergeCell ref="C65:Q65"/>
    <mergeCell ref="C66:Q66"/>
    <mergeCell ref="C67:Q67"/>
    <mergeCell ref="B68:T68"/>
    <mergeCell ref="B69:I69"/>
    <mergeCell ref="J69:M69"/>
    <mergeCell ref="N69:Q69"/>
    <mergeCell ref="R69:T69"/>
    <mergeCell ref="B72:B73"/>
    <mergeCell ref="C72:I73"/>
    <mergeCell ref="J72:J73"/>
    <mergeCell ref="K72:M73"/>
    <mergeCell ref="P72:Q72"/>
    <mergeCell ref="R72:R73"/>
    <mergeCell ref="S72:S73"/>
    <mergeCell ref="B70:B71"/>
    <mergeCell ref="C70:I71"/>
    <mergeCell ref="J70:J71"/>
    <mergeCell ref="K70:M71"/>
    <mergeCell ref="P70:Q70"/>
    <mergeCell ref="R70:R71"/>
    <mergeCell ref="T72:T73"/>
    <mergeCell ref="P73:Q73"/>
    <mergeCell ref="C74:Q74"/>
    <mergeCell ref="C75:Q75"/>
    <mergeCell ref="C76:Q76"/>
    <mergeCell ref="C77:Q77"/>
    <mergeCell ref="S70:S71"/>
    <mergeCell ref="T70:T71"/>
    <mergeCell ref="P71:Q71"/>
    <mergeCell ref="B81:Q81"/>
    <mergeCell ref="R81:T81"/>
    <mergeCell ref="C82:E82"/>
    <mergeCell ref="G82:H82"/>
    <mergeCell ref="J82:K82"/>
    <mergeCell ref="N82:O82"/>
    <mergeCell ref="P82:Q82"/>
    <mergeCell ref="B79:Q79"/>
    <mergeCell ref="R79:T79"/>
    <mergeCell ref="C80:E80"/>
    <mergeCell ref="G80:H80"/>
    <mergeCell ref="J80:K80"/>
    <mergeCell ref="N80:O80"/>
    <mergeCell ref="P80:Q80"/>
    <mergeCell ref="F87:J87"/>
    <mergeCell ref="F88:H88"/>
    <mergeCell ref="F89:H89"/>
    <mergeCell ref="C91:Q91"/>
    <mergeCell ref="C92:Q92"/>
    <mergeCell ref="B94:T94"/>
    <mergeCell ref="B83:Q83"/>
    <mergeCell ref="R83:T83"/>
    <mergeCell ref="B84:E84"/>
    <mergeCell ref="F84:Q84"/>
    <mergeCell ref="R84:T84"/>
    <mergeCell ref="F86:H86"/>
    <mergeCell ref="B95:T95"/>
    <mergeCell ref="C96:Q96"/>
    <mergeCell ref="B97:B98"/>
    <mergeCell ref="C97:F98"/>
    <mergeCell ref="G97:H98"/>
    <mergeCell ref="I97:I98"/>
    <mergeCell ref="J97:L97"/>
    <mergeCell ref="M97:M98"/>
    <mergeCell ref="N97:O97"/>
    <mergeCell ref="P97:Q98"/>
    <mergeCell ref="C100:Q100"/>
    <mergeCell ref="C101:Q101"/>
    <mergeCell ref="C102:Q102"/>
    <mergeCell ref="C103:Q103"/>
    <mergeCell ref="C104:Q104"/>
    <mergeCell ref="C105:Q105"/>
    <mergeCell ref="R97:R98"/>
    <mergeCell ref="S97:S98"/>
    <mergeCell ref="T97:T98"/>
    <mergeCell ref="J98:L98"/>
    <mergeCell ref="N98:O98"/>
    <mergeCell ref="C99:Q99"/>
    <mergeCell ref="C106:Q106"/>
    <mergeCell ref="B107:T107"/>
    <mergeCell ref="B108:C108"/>
    <mergeCell ref="D108:F108"/>
    <mergeCell ref="G108:H108"/>
    <mergeCell ref="I108:L108"/>
    <mergeCell ref="M108:N108"/>
    <mergeCell ref="O108:Q108"/>
    <mergeCell ref="R108:T108"/>
    <mergeCell ref="B114:B115"/>
    <mergeCell ref="C114:F115"/>
    <mergeCell ref="G114:H114"/>
    <mergeCell ref="I114:L114"/>
    <mergeCell ref="M114:O114"/>
    <mergeCell ref="P114:T114"/>
    <mergeCell ref="E109:F109"/>
    <mergeCell ref="J109:L109"/>
    <mergeCell ref="P109:Q109"/>
    <mergeCell ref="C110:Q110"/>
    <mergeCell ref="C111:F111"/>
    <mergeCell ref="J111:L111"/>
    <mergeCell ref="P111:Q111"/>
    <mergeCell ref="J115:L115"/>
    <mergeCell ref="N115:O115"/>
    <mergeCell ref="P115:Q115"/>
    <mergeCell ref="C116:Q116"/>
    <mergeCell ref="C117:Q117"/>
    <mergeCell ref="C118:Q118"/>
    <mergeCell ref="C112:F112"/>
    <mergeCell ref="J112:L112"/>
    <mergeCell ref="P112:Q112"/>
    <mergeCell ref="C113:Q113"/>
    <mergeCell ref="C126:Q126"/>
    <mergeCell ref="S126:T126"/>
    <mergeCell ref="C127:Q127"/>
    <mergeCell ref="B129:T129"/>
    <mergeCell ref="C130:Q130"/>
    <mergeCell ref="C131:Q131"/>
    <mergeCell ref="C119:Q119"/>
    <mergeCell ref="C121:Q121"/>
    <mergeCell ref="B123:T123"/>
    <mergeCell ref="B124:Q124"/>
    <mergeCell ref="R124:T124"/>
    <mergeCell ref="C125:Q125"/>
    <mergeCell ref="S125:T125"/>
    <mergeCell ref="B139:T139"/>
    <mergeCell ref="B140:Q140"/>
    <mergeCell ref="R140:T140"/>
    <mergeCell ref="C141:Q141"/>
    <mergeCell ref="C142:Q142"/>
    <mergeCell ref="C143:Q143"/>
    <mergeCell ref="C132:Q132"/>
    <mergeCell ref="C133:Q133"/>
    <mergeCell ref="C134:Q134"/>
    <mergeCell ref="C135:Q135"/>
    <mergeCell ref="C136:Q136"/>
    <mergeCell ref="C137:H137"/>
    <mergeCell ref="J137:L137"/>
    <mergeCell ref="M137:Q137"/>
    <mergeCell ref="B150:L150"/>
    <mergeCell ref="M150:Q150"/>
    <mergeCell ref="R150:T150"/>
    <mergeCell ref="C151:L151"/>
    <mergeCell ref="N151:P151"/>
    <mergeCell ref="C152:L152"/>
    <mergeCell ref="N152:P152"/>
    <mergeCell ref="C144:Q144"/>
    <mergeCell ref="C145:Q145"/>
    <mergeCell ref="C146:Q146"/>
    <mergeCell ref="C147:Q147"/>
    <mergeCell ref="C148:Q148"/>
    <mergeCell ref="C149:Q149"/>
    <mergeCell ref="C156:Q156"/>
    <mergeCell ref="C157:Q157"/>
    <mergeCell ref="C158:Q158"/>
    <mergeCell ref="C159:Q159"/>
    <mergeCell ref="C160:Q160"/>
    <mergeCell ref="C161:Q161"/>
    <mergeCell ref="C153:L153"/>
    <mergeCell ref="N153:P153"/>
    <mergeCell ref="C154:L154"/>
    <mergeCell ref="N154:P154"/>
    <mergeCell ref="C155:L155"/>
    <mergeCell ref="N155:P155"/>
    <mergeCell ref="C168:Q168"/>
    <mergeCell ref="C169:Q169"/>
    <mergeCell ref="C170:Q170"/>
    <mergeCell ref="C171:J171"/>
    <mergeCell ref="L171:M171"/>
    <mergeCell ref="N171:Q171"/>
    <mergeCell ref="C163:J163"/>
    <mergeCell ref="L163:N163"/>
    <mergeCell ref="O163:Q163"/>
    <mergeCell ref="B165:T165"/>
    <mergeCell ref="B166:T166"/>
    <mergeCell ref="C167:Q167"/>
    <mergeCell ref="B178:T178"/>
    <mergeCell ref="C179:F179"/>
    <mergeCell ref="H179:J179"/>
    <mergeCell ref="K179:L179"/>
    <mergeCell ref="N179:O179"/>
    <mergeCell ref="P179:Q179"/>
    <mergeCell ref="B172:T172"/>
    <mergeCell ref="C173:Q173"/>
    <mergeCell ref="C174:Q174"/>
    <mergeCell ref="C175:Q175"/>
    <mergeCell ref="C176:Q176"/>
    <mergeCell ref="C177:J177"/>
    <mergeCell ref="L177:N177"/>
    <mergeCell ref="O177:Q177"/>
    <mergeCell ref="C180:F180"/>
    <mergeCell ref="H180:J180"/>
    <mergeCell ref="K180:L180"/>
    <mergeCell ref="N180:O180"/>
    <mergeCell ref="P180:Q180"/>
    <mergeCell ref="C181:F181"/>
    <mergeCell ref="H181:J181"/>
    <mergeCell ref="K181:L181"/>
    <mergeCell ref="N181:O181"/>
    <mergeCell ref="P181:Q181"/>
    <mergeCell ref="C184:F184"/>
    <mergeCell ref="H184:J184"/>
    <mergeCell ref="K184:L184"/>
    <mergeCell ref="N184:O184"/>
    <mergeCell ref="P184:Q184"/>
    <mergeCell ref="C186:Q186"/>
    <mergeCell ref="C182:F182"/>
    <mergeCell ref="H182:J182"/>
    <mergeCell ref="K182:L182"/>
    <mergeCell ref="N182:O182"/>
    <mergeCell ref="P182:Q182"/>
    <mergeCell ref="C183:F183"/>
    <mergeCell ref="H183:J183"/>
    <mergeCell ref="K183:L183"/>
    <mergeCell ref="N183:O183"/>
    <mergeCell ref="P183:Q183"/>
    <mergeCell ref="C192:Q192"/>
    <mergeCell ref="S192:T192"/>
    <mergeCell ref="C193:Q193"/>
    <mergeCell ref="S193:T193"/>
    <mergeCell ref="C194:Q194"/>
    <mergeCell ref="S194:T194"/>
    <mergeCell ref="B188:T188"/>
    <mergeCell ref="C189:Q189"/>
    <mergeCell ref="S189:T189"/>
    <mergeCell ref="C190:Q190"/>
    <mergeCell ref="S190:T190"/>
    <mergeCell ref="C191:Q191"/>
    <mergeCell ref="S191:T191"/>
    <mergeCell ref="R199:T199"/>
    <mergeCell ref="E200:Q200"/>
    <mergeCell ref="C201:Q201"/>
    <mergeCell ref="C196:Q196"/>
    <mergeCell ref="C197:Q197"/>
    <mergeCell ref="C198:Q198"/>
    <mergeCell ref="B199:B200"/>
    <mergeCell ref="C199:D200"/>
    <mergeCell ref="E199:F199"/>
    <mergeCell ref="I199:J199"/>
    <mergeCell ref="L199:M199"/>
    <mergeCell ref="P199:Q19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caso 1</vt:lpstr>
      <vt:lpstr>LIBRO DE COMPRA Y VENTAS</vt:lpstr>
      <vt:lpstr>F29</vt:lpstr>
      <vt:lpstr>caso 2</vt:lpstr>
      <vt:lpstr>LIBRO DE COMPRA Y VENTA CASO 2</vt:lpstr>
      <vt:lpstr>F29 CASO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2024-08-19T00:04:56Z</dcterms:created>
  <dcterms:modified xsi:type="dcterms:W3CDTF">2025-11-03T14:52:18Z</dcterms:modified>
</cp:coreProperties>
</file>